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0" windowHeight="12525"/>
  </bookViews>
  <sheets>
    <sheet name="Прил № 16  " sheetId="3" r:id="rId1"/>
    <sheet name="Перечень МО " sheetId="6" r:id="rId2"/>
  </sheets>
  <externalReferences>
    <externalReference r:id="rId3"/>
  </externalReferences>
  <definedNames>
    <definedName name="_xlnm._FilterDatabase" localSheetId="0" hidden="1">'Прил № 16  '!$A$28:$G$28</definedName>
    <definedName name="дн">[1]справочник!$A$21:$B$314</definedName>
    <definedName name="неот">[1]справочник!$A$12:$B$16</definedName>
    <definedName name="_xlnm.Print_Area" localSheetId="0">'Прил № 16  '!$A$1:$G$76</definedName>
    <definedName name="патронаж">[1]справочник!$A$1:$B$10</definedName>
    <definedName name="экстр">[1]справочник!$A$17:$B$19</definedName>
  </definedNames>
  <calcPr calcId="125725"/>
</workbook>
</file>

<file path=xl/calcChain.xml><?xml version="1.0" encoding="utf-8"?>
<calcChain xmlns="http://schemas.openxmlformats.org/spreadsheetml/2006/main">
  <c r="G72" i="3"/>
</calcChain>
</file>

<file path=xl/sharedStrings.xml><?xml version="1.0" encoding="utf-8"?>
<sst xmlns="http://schemas.openxmlformats.org/spreadsheetml/2006/main" count="145" uniqueCount="86">
  <si>
    <t>№ п/п</t>
  </si>
  <si>
    <t>ИТОГО</t>
  </si>
  <si>
    <t>ж</t>
  </si>
  <si>
    <t>м</t>
  </si>
  <si>
    <t>СПб ГБУЗ "Городская станция скорой медицинской помощи"</t>
  </si>
  <si>
    <t xml:space="preserve">СПб ГБУЗ "Городская поликлиника № 17"  </t>
  </si>
  <si>
    <t>СПб ГБУЗ  "Городская поликлиника  № 88"</t>
  </si>
  <si>
    <t xml:space="preserve">СПб ГБУЗ "Городская поликлиника № 91"  </t>
  </si>
  <si>
    <t>СПб ГБУЗ  "Городская поликлиника  № 96"</t>
  </si>
  <si>
    <t>СПб ГБУЗ  "Городская поликлиника  № 112"</t>
  </si>
  <si>
    <t xml:space="preserve">СПб ГБУЗ "Городская поликлиника № 23"  </t>
  </si>
  <si>
    <t xml:space="preserve">СПб ГБУЗ "Городская поликлиника № 54"  </t>
  </si>
  <si>
    <t>СПб ГБУЗ "Городская поликлиника № 106"</t>
  </si>
  <si>
    <t>СПб ГБУЗ "Городская поликлиника № 43"</t>
  </si>
  <si>
    <t>СПб ГБУЗ  "Городская поликлиника  № 4"</t>
  </si>
  <si>
    <t>СПб ГБУЗ "Городская поликлиника № 51"</t>
  </si>
  <si>
    <t>СПб ГБУЗ  "Городская поликлиника  № 86"</t>
  </si>
  <si>
    <t>СПб ГБУЗ "Городская поликлиника № 48"</t>
  </si>
  <si>
    <t>СПб ГБУЗ "Городская поликлиника № 78"</t>
  </si>
  <si>
    <t>СПб ГБУЗ "Городская поликлиника № 46"</t>
  </si>
  <si>
    <t>СПб ГБУЗ "Детская городская поликлиника № 29"</t>
  </si>
  <si>
    <t>СПб ГБУЗ "Городская поликлиника № 93"</t>
  </si>
  <si>
    <t>СПб ГБУЗ "Детская городская поликлиника № 73"</t>
  </si>
  <si>
    <t>СПб ГБУЗ "Городская поликлиника № 74"</t>
  </si>
  <si>
    <t>СПб ГБУЗ "Городская больница № 40"</t>
  </si>
  <si>
    <t>СПб ГБУЗ "Станция скорой медицинской помощи № 4"</t>
  </si>
  <si>
    <t>СПб ГБУЗ "Станция скорой медицинской помощи"</t>
  </si>
  <si>
    <t>Пол</t>
  </si>
  <si>
    <t>Коэффициент дифференциации подушевого норматива финансирования по полу и возрасту (КДпвс)</t>
  </si>
  <si>
    <t>Таблица 1</t>
  </si>
  <si>
    <t>Половозрастная группа</t>
  </si>
  <si>
    <t>Возраст</t>
  </si>
  <si>
    <t xml:space="preserve">КД пвс </t>
  </si>
  <si>
    <t>Группа 1</t>
  </si>
  <si>
    <t>0-1</t>
  </si>
  <si>
    <t>Группа 2</t>
  </si>
  <si>
    <t>1-4</t>
  </si>
  <si>
    <t>Группа 3</t>
  </si>
  <si>
    <t>5-17</t>
  </si>
  <si>
    <t>Группа 4</t>
  </si>
  <si>
    <t>18-64</t>
  </si>
  <si>
    <t>Группа 5</t>
  </si>
  <si>
    <t>65 и старше</t>
  </si>
  <si>
    <t>Группа 6</t>
  </si>
  <si>
    <t>Группа 7</t>
  </si>
  <si>
    <t>Группа 8</t>
  </si>
  <si>
    <t>Группа 9</t>
  </si>
  <si>
    <t>Группа 10</t>
  </si>
  <si>
    <t>Таблица 2</t>
  </si>
  <si>
    <t>Реестровый номер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</si>
  <si>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</si>
  <si>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 </t>
  </si>
  <si>
    <t>Объем финансирования, руб.</t>
  </si>
  <si>
    <t>СПб ГБУЗ "Станция скорой медицинской помощи Петродворцового района Санкт-Петербурга"</t>
  </si>
  <si>
    <t xml:space="preserve">Тариф за вызов скорой медицинской помощи: </t>
  </si>
  <si>
    <t>Перечень медицинских организаций, оказывающих скорую медицинскую помощь вне медицинских организаций</t>
  </si>
  <si>
    <t>911010 "СМП Системный тромболизис на догоспитальном этапе"</t>
  </si>
  <si>
    <t>СПб ГБУЗ  "Городская поликлиника  № 27"</t>
  </si>
  <si>
    <t>СПб ГБУЗ "Городская поликлиника № 38"</t>
  </si>
  <si>
    <t xml:space="preserve">СПб ГБУЗ "Городская поликлиника № 24"  </t>
  </si>
  <si>
    <t xml:space="preserve">СПб ГБУЗ "Городская поликлиника № 19"  </t>
  </si>
  <si>
    <t xml:space="preserve">СПб ГБУЗ "Городская поликлиника № 37"  </t>
  </si>
  <si>
    <t>СПб ГБУЗ "Городская поликлиника № 21"</t>
  </si>
  <si>
    <t>СПб ГБУЗ "Городская поликлиника № 56"</t>
  </si>
  <si>
    <t>СПб ГБУЗ "Городская поликлиника № 39"</t>
  </si>
  <si>
    <t>СПб ГБУЗ "Городская поликлиника № 8"</t>
  </si>
  <si>
    <t>СПб ГБУЗ  "Городская поликлиника  № 97"</t>
  </si>
  <si>
    <t>СПб ГБУЗ "Городская поликлиника № 44"</t>
  </si>
  <si>
    <t>СПб ГБУЗ "Городская поликлиника № 107"</t>
  </si>
  <si>
    <t>СПб ГБУЗ "Городская поликлиника № 109"</t>
  </si>
  <si>
    <t>СПб ГБУЗ "Городская поликлиника № 32"</t>
  </si>
  <si>
    <t>СПб ГБУЗ "Городская поликлиника № 52"</t>
  </si>
  <si>
    <t>СПб ГБУЗ  "Детская городская поликлиника № 19"</t>
  </si>
  <si>
    <t xml:space="preserve">СПб ГБУЗ "Городская поликлиника № 14"  </t>
  </si>
  <si>
    <t>СПб ГБУЗ "Детская городская поликлиника № 7"</t>
  </si>
  <si>
    <t>СПб ГБУЗ "Городская поликлиника № 114"</t>
  </si>
  <si>
    <t>СПб ГБУЗ "Детская городская поликлиника № 68"</t>
  </si>
  <si>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 с учетом коэффициента дифференциации Санкт-Петебурга на 2022 год, руб.</t>
  </si>
  <si>
    <t>Коэффициент приведения среднего подушевого норматива финансирования к базовому нормативу финансирования</t>
  </si>
  <si>
    <t xml:space="preserve">
Средний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</si>
  <si>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t>Коэффициент специфики оказания скорой медицинской помощи
 (с учетом ПК)
2022 год</t>
  </si>
  <si>
    <t xml:space="preserve"> Подушевой объем финансирования на 2022 год, руб.</t>
  </si>
  <si>
    <t xml:space="preserve">Подушевой норматив финансирования на 2022 год, руб. </t>
  </si>
  <si>
    <t xml:space="preserve">Продолжение приложения № 16 к Генеральному тарифному соглашению на 2022 год </t>
  </si>
  <si>
    <t xml:space="preserve">Приложение № 16 к Генеральному тарифному соглашению на 2022 год </t>
  </si>
  <si>
    <t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2022 год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</si>
</sst>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#,##0_ ;[Red]\-#,##0\ "/>
    <numFmt numFmtId="165" formatCode="#,##0.0"/>
    <numFmt numFmtId="166" formatCode="#,##0.000"/>
    <numFmt numFmtId="167" formatCode="#,##0.00&quot; &quot;[$руб.-419];[Red]&quot;-&quot;#,##0.00&quot; &quot;[$руб.-419]"/>
    <numFmt numFmtId="168" formatCode="_(* #,##0.00_);_(* \(#,##0.00\);_(* &quot;-&quot;??_);_(@_)"/>
    <numFmt numFmtId="169" formatCode="_-* #,##0.00_р_._-;\-* #,##0.00_р_._-;_-* &quot;-&quot;??_р_._-;_-@_-"/>
    <numFmt numFmtId="170" formatCode="_-* #,##0_р_._-;\-* #,##0_р_._-;_-* &quot;-&quot;??_р_._-;_-@_-"/>
    <numFmt numFmtId="171" formatCode="_-* #,##0.00000_р_._-;\-* #,##0.00000_р_._-;_-* &quot;-&quot;??_р_._-;_-@_-"/>
    <numFmt numFmtId="172" formatCode="_-* #,##0.00\ [$EUR]_-;\-* #,##0.00\ [$EUR]_-;_-* &quot;-&quot;??\ [$EUR]_-;_-@_-"/>
    <numFmt numFmtId="173" formatCode="_-* #,##0&quot;р.&quot;_-;\-* #,##0&quot;р.&quot;_-;_-* &quot;-&quot;&quot;р.&quot;_-;_-@_-"/>
    <numFmt numFmtId="174" formatCode="_-* #,##0.00_р_._-;\-* #,##0.00_р_._-;_-* \-??_р_._-;_-@_-"/>
    <numFmt numFmtId="175" formatCode="0.00000"/>
  </numFmts>
  <fonts count="54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sz val="12"/>
      <name val="RotisSansSerif"/>
      <family val="2"/>
    </font>
    <font>
      <sz val="11"/>
      <color indexed="62"/>
      <name val="Calibri"/>
      <family val="2"/>
    </font>
    <font>
      <sz val="11"/>
      <color indexed="8"/>
      <name val="Helvetica Neue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75">
    <xf numFmtId="0" fontId="0" fillId="0" borderId="0"/>
    <xf numFmtId="0" fontId="7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17" applyNumberFormat="0" applyAlignment="0" applyProtection="0"/>
    <xf numFmtId="0" fontId="16" fillId="22" borderId="18" applyNumberFormat="0" applyAlignment="0" applyProtection="0"/>
    <xf numFmtId="0" fontId="12" fillId="0" borderId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0">
      <alignment horizontal="center"/>
    </xf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2" fillId="0" borderId="21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>
      <alignment horizontal="center" textRotation="90"/>
    </xf>
    <xf numFmtId="0" fontId="23" fillId="8" borderId="17" applyNumberFormat="0" applyAlignment="0" applyProtection="0"/>
    <xf numFmtId="0" fontId="24" fillId="0" borderId="22" applyNumberFormat="0" applyFill="0" applyAlignment="0" applyProtection="0"/>
    <xf numFmtId="0" fontId="25" fillId="23" borderId="0" applyNumberFormat="0" applyBorder="0" applyAlignment="0" applyProtection="0"/>
    <xf numFmtId="0" fontId="26" fillId="0" borderId="0"/>
    <xf numFmtId="0" fontId="27" fillId="24" borderId="23" applyNumberFormat="0" applyFont="0" applyAlignment="0" applyProtection="0"/>
    <xf numFmtId="0" fontId="28" fillId="21" borderId="24" applyNumberFormat="0" applyAlignment="0" applyProtection="0"/>
    <xf numFmtId="0" fontId="29" fillId="0" borderId="0"/>
    <xf numFmtId="167" fontId="29" fillId="0" borderId="0"/>
    <xf numFmtId="0" fontId="30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3" fillId="8" borderId="17" applyNumberFormat="0" applyAlignment="0" applyProtection="0"/>
    <xf numFmtId="0" fontId="28" fillId="21" borderId="24" applyNumberFormat="0" applyAlignment="0" applyProtection="0"/>
    <xf numFmtId="0" fontId="15" fillId="21" borderId="17" applyNumberFormat="0" applyAlignment="0" applyProtection="0"/>
    <xf numFmtId="0" fontId="33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2" fillId="0" borderId="21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16" fillId="22" borderId="18" applyNumberFormat="0" applyAlignment="0" applyProtection="0"/>
    <xf numFmtId="0" fontId="30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/>
    <xf numFmtId="0" fontId="26" fillId="0" borderId="0"/>
    <xf numFmtId="0" fontId="6" fillId="0" borderId="0"/>
    <xf numFmtId="0" fontId="6" fillId="0" borderId="0"/>
    <xf numFmtId="0" fontId="12" fillId="0" borderId="0" applyFill="0" applyProtection="0"/>
    <xf numFmtId="0" fontId="6" fillId="0" borderId="0"/>
    <xf numFmtId="0" fontId="10" fillId="0" borderId="0"/>
    <xf numFmtId="0" fontId="26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7" fillId="24" borderId="23" applyNumberFormat="0" applyFont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22" applyNumberFormat="0" applyFill="0" applyAlignment="0" applyProtection="0"/>
    <xf numFmtId="0" fontId="34" fillId="0" borderId="0"/>
    <xf numFmtId="0" fontId="32" fillId="0" borderId="0" applyNumberFormat="0" applyFill="0" applyBorder="0" applyAlignment="0" applyProtection="0"/>
    <xf numFmtId="0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8" fillId="5" borderId="0" applyNumberFormat="0" applyBorder="0" applyAlignment="0" applyProtection="0"/>
    <xf numFmtId="0" fontId="35" fillId="0" borderId="0"/>
    <xf numFmtId="0" fontId="6" fillId="0" borderId="0"/>
    <xf numFmtId="164" fontId="35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0" fontId="43" fillId="0" borderId="0"/>
    <xf numFmtId="0" fontId="44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4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44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5" borderId="0" applyNumberFormat="0" applyBorder="0" applyAlignment="0" applyProtection="0"/>
    <xf numFmtId="0" fontId="44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4" borderId="0" applyNumberFormat="0" applyBorder="0" applyAlignment="0" applyProtection="0"/>
    <xf numFmtId="0" fontId="44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44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44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4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44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1" borderId="0" applyNumberFormat="0" applyBorder="0" applyAlignment="0" applyProtection="0"/>
    <xf numFmtId="0" fontId="44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23" borderId="0" applyNumberFormat="0" applyBorder="0" applyAlignment="0" applyProtection="0"/>
    <xf numFmtId="0" fontId="44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44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23" borderId="0" applyNumberFormat="0" applyBorder="0" applyAlignment="0" applyProtection="0"/>
    <xf numFmtId="0" fontId="4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4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45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1" borderId="0" applyNumberFormat="0" applyBorder="0" applyAlignment="0" applyProtection="0"/>
    <xf numFmtId="0" fontId="4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3" borderId="0" applyNumberFormat="0" applyBorder="0" applyAlignment="0" applyProtection="0"/>
    <xf numFmtId="0" fontId="45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5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172" fontId="46" fillId="0" borderId="0">
      <alignment horizontal="left"/>
    </xf>
    <xf numFmtId="172" fontId="47" fillId="0" borderId="0" applyFont="0" applyBorder="0">
      <alignment horizontal="center" vertical="center"/>
    </xf>
    <xf numFmtId="172" fontId="48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49" fillId="8" borderId="17" applyNumberFormat="0" applyAlignment="0" applyProtection="0"/>
    <xf numFmtId="0" fontId="23" fillId="8" borderId="17" applyNumberFormat="0" applyAlignment="0" applyProtection="0"/>
    <xf numFmtId="0" fontId="28" fillId="21" borderId="24" applyNumberFormat="0" applyAlignment="0" applyProtection="0"/>
    <xf numFmtId="0" fontId="15" fillId="21" borderId="17" applyNumberFormat="0" applyAlignment="0" applyProtection="0"/>
    <xf numFmtId="173" fontId="27" fillId="0" borderId="0" applyFont="0" applyFill="0" applyBorder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2" fillId="0" borderId="21" applyNumberFormat="0" applyFill="0" applyAlignment="0" applyProtection="0"/>
    <xf numFmtId="0" fontId="22" fillId="0" borderId="0" applyNumberFormat="0" applyFill="0" applyBorder="0" applyAlignment="0" applyProtection="0"/>
    <xf numFmtId="0" fontId="27" fillId="24" borderId="23" applyNumberFormat="0" applyFont="0" applyAlignment="0" applyProtection="0"/>
    <xf numFmtId="0" fontId="31" fillId="0" borderId="25" applyNumberFormat="0" applyFill="0" applyAlignment="0" applyProtection="0"/>
    <xf numFmtId="0" fontId="16" fillId="22" borderId="18" applyNumberFormat="0" applyAlignment="0" applyProtection="0"/>
    <xf numFmtId="0" fontId="30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172" fontId="27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50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51" fillId="0" borderId="0"/>
    <xf numFmtId="0" fontId="12" fillId="0" borderId="0"/>
    <xf numFmtId="0" fontId="10" fillId="0" borderId="0" applyNumberFormat="0" applyFont="0" applyFill="0" applyBorder="0" applyAlignment="0" applyProtection="0">
      <alignment vertical="top"/>
    </xf>
    <xf numFmtId="0" fontId="12" fillId="0" borderId="0"/>
    <xf numFmtId="0" fontId="6" fillId="0" borderId="0"/>
    <xf numFmtId="0" fontId="12" fillId="0" borderId="0"/>
    <xf numFmtId="172" fontId="50" fillId="0" borderId="0" applyNumberFormat="0" applyFill="0" applyBorder="0" applyProtection="0">
      <alignment vertical="top"/>
    </xf>
    <xf numFmtId="0" fontId="12" fillId="0" borderId="0"/>
    <xf numFmtId="0" fontId="50" fillId="0" borderId="0" applyNumberFormat="0" applyFill="0" applyBorder="0" applyProtection="0">
      <alignment vertical="top"/>
    </xf>
    <xf numFmtId="0" fontId="44" fillId="0" borderId="0"/>
    <xf numFmtId="0" fontId="10" fillId="0" borderId="0"/>
    <xf numFmtId="0" fontId="50" fillId="0" borderId="0" applyNumberFormat="0" applyFill="0" applyBorder="0" applyProtection="0">
      <alignment vertical="top"/>
    </xf>
    <xf numFmtId="0" fontId="51" fillId="0" borderId="0"/>
    <xf numFmtId="0" fontId="27" fillId="0" borderId="0"/>
    <xf numFmtId="0" fontId="12" fillId="0" borderId="0"/>
    <xf numFmtId="0" fontId="10" fillId="0" borderId="0"/>
    <xf numFmtId="0" fontId="12" fillId="0" borderId="0"/>
    <xf numFmtId="172" fontId="27" fillId="0" borderId="0"/>
    <xf numFmtId="0" fontId="12" fillId="0" borderId="0"/>
    <xf numFmtId="0" fontId="10" fillId="0" borderId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7" fillId="24" borderId="23" applyNumberFormat="0" applyFont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4" fillId="0" borderId="22" applyNumberFormat="0" applyFill="0" applyAlignment="0" applyProtection="0"/>
    <xf numFmtId="0" fontId="32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27" fillId="0" borderId="0" applyFill="0" applyBorder="0" applyAlignment="0" applyProtection="0"/>
    <xf numFmtId="169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5" borderId="0" applyNumberFormat="0" applyBorder="0" applyAlignment="0" applyProtection="0"/>
    <xf numFmtId="164" fontId="35" fillId="0" borderId="0" applyFont="0" applyFill="0" applyBorder="0" applyAlignment="0" applyProtection="0"/>
    <xf numFmtId="0" fontId="5" fillId="0" borderId="0"/>
    <xf numFmtId="9" fontId="35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5">
    <xf numFmtId="0" fontId="0" fillId="0" borderId="0" xfId="0"/>
    <xf numFmtId="0" fontId="11" fillId="2" borderId="0" xfId="126" applyFont="1" applyFill="1" applyBorder="1"/>
    <xf numFmtId="0" fontId="11" fillId="2" borderId="0" xfId="125" applyFont="1" applyFill="1" applyBorder="1"/>
    <xf numFmtId="169" fontId="37" fillId="2" borderId="4" xfId="131" applyNumberFormat="1" applyFont="1" applyFill="1" applyBorder="1" applyAlignment="1">
      <alignment horizontal="center" vertical="center"/>
    </xf>
    <xf numFmtId="0" fontId="11" fillId="2" borderId="0" xfId="126" applyFont="1" applyFill="1"/>
    <xf numFmtId="0" fontId="37" fillId="2" borderId="0" xfId="126" applyFont="1" applyFill="1" applyAlignment="1">
      <alignment horizontal="left"/>
    </xf>
    <xf numFmtId="0" fontId="11" fillId="2" borderId="0" xfId="126" applyFont="1" applyFill="1" applyAlignment="1">
      <alignment horizontal="left"/>
    </xf>
    <xf numFmtId="0" fontId="37" fillId="2" borderId="0" xfId="126" applyFont="1" applyFill="1"/>
    <xf numFmtId="0" fontId="37" fillId="2" borderId="0" xfId="126" applyFont="1" applyFill="1" applyBorder="1" applyAlignment="1">
      <alignment horizontal="left" wrapText="1"/>
    </xf>
    <xf numFmtId="0" fontId="37" fillId="2" borderId="0" xfId="126" applyFont="1" applyFill="1" applyBorder="1" applyAlignment="1">
      <alignment horizontal="left"/>
    </xf>
    <xf numFmtId="0" fontId="37" fillId="2" borderId="0" xfId="126" applyFont="1" applyFill="1" applyBorder="1" applyAlignment="1"/>
    <xf numFmtId="169" fontId="41" fillId="2" borderId="0" xfId="126" applyNumberFormat="1" applyFont="1" applyFill="1" applyAlignment="1">
      <alignment horizontal="right"/>
    </xf>
    <xf numFmtId="0" fontId="38" fillId="2" borderId="4" xfId="126" applyFont="1" applyFill="1" applyBorder="1" applyAlignment="1">
      <alignment horizontal="left" vertical="center" wrapText="1"/>
    </xf>
    <xf numFmtId="0" fontId="38" fillId="2" borderId="4" xfId="126" applyFont="1" applyFill="1" applyBorder="1" applyAlignment="1">
      <alignment horizontal="left" vertical="center"/>
    </xf>
    <xf numFmtId="0" fontId="37" fillId="2" borderId="4" xfId="126" applyFont="1" applyFill="1" applyBorder="1" applyAlignment="1">
      <alignment horizontal="center" vertical="center" wrapText="1"/>
    </xf>
    <xf numFmtId="0" fontId="36" fillId="2" borderId="0" xfId="126" applyFont="1" applyFill="1" applyBorder="1" applyAlignment="1">
      <alignment horizontal="center" vertical="center"/>
    </xf>
    <xf numFmtId="0" fontId="9" fillId="2" borderId="4" xfId="126" applyFont="1" applyFill="1" applyBorder="1" applyAlignment="1">
      <alignment horizontal="left" wrapText="1"/>
    </xf>
    <xf numFmtId="0" fontId="9" fillId="2" borderId="4" xfId="126" applyFont="1" applyFill="1" applyBorder="1" applyAlignment="1">
      <alignment horizontal="left"/>
    </xf>
    <xf numFmtId="0" fontId="38" fillId="2" borderId="2" xfId="126" applyFont="1" applyFill="1" applyBorder="1" applyAlignment="1">
      <alignment horizontal="center" vertical="center" wrapText="1"/>
    </xf>
    <xf numFmtId="170" fontId="11" fillId="2" borderId="8" xfId="129" applyNumberFormat="1" applyFont="1" applyFill="1" applyBorder="1" applyAlignment="1">
      <alignment vertical="center"/>
    </xf>
    <xf numFmtId="171" fontId="11" fillId="2" borderId="7" xfId="129" applyNumberFormat="1" applyFont="1" applyFill="1" applyBorder="1" applyAlignment="1">
      <alignment vertical="center"/>
    </xf>
    <xf numFmtId="170" fontId="11" fillId="2" borderId="10" xfId="129" applyNumberFormat="1" applyFont="1" applyFill="1" applyBorder="1" applyAlignment="1">
      <alignment vertical="center"/>
    </xf>
    <xf numFmtId="171" fontId="11" fillId="2" borderId="11" xfId="129" applyNumberFormat="1" applyFont="1" applyFill="1" applyBorder="1" applyAlignment="1">
      <alignment vertical="center"/>
    </xf>
    <xf numFmtId="170" fontId="11" fillId="2" borderId="31" xfId="129" applyNumberFormat="1" applyFont="1" applyFill="1" applyBorder="1" applyAlignment="1">
      <alignment vertical="center"/>
    </xf>
    <xf numFmtId="171" fontId="11" fillId="2" borderId="33" xfId="129" applyNumberFormat="1" applyFont="1" applyFill="1" applyBorder="1" applyAlignment="1">
      <alignment vertical="center"/>
    </xf>
    <xf numFmtId="170" fontId="11" fillId="2" borderId="4" xfId="129" applyNumberFormat="1" applyFont="1" applyFill="1" applyBorder="1" applyAlignment="1">
      <alignment vertical="center"/>
    </xf>
    <xf numFmtId="171" fontId="11" fillId="2" borderId="1" xfId="129" applyNumberFormat="1" applyFont="1" applyFill="1" applyBorder="1" applyAlignment="1">
      <alignment vertical="center"/>
    </xf>
    <xf numFmtId="0" fontId="36" fillId="2" borderId="35" xfId="126" applyFont="1" applyFill="1" applyBorder="1" applyAlignment="1">
      <alignment horizontal="center" vertical="center"/>
    </xf>
    <xf numFmtId="0" fontId="9" fillId="2" borderId="0" xfId="126" applyFont="1" applyFill="1" applyAlignment="1">
      <alignment horizontal="left"/>
    </xf>
    <xf numFmtId="0" fontId="9" fillId="2" borderId="0" xfId="126" applyFont="1" applyFill="1"/>
    <xf numFmtId="0" fontId="42" fillId="2" borderId="0" xfId="126" applyFont="1" applyFill="1" applyBorder="1" applyAlignment="1">
      <alignment horizontal="left" wrapText="1"/>
    </xf>
    <xf numFmtId="0" fontId="37" fillId="2" borderId="0" xfId="126" applyFont="1" applyFill="1" applyBorder="1"/>
    <xf numFmtId="165" fontId="9" fillId="2" borderId="1" xfId="126" applyNumberFormat="1" applyFont="1" applyFill="1" applyBorder="1" applyAlignment="1">
      <alignment horizontal="left" vertical="center" wrapText="1"/>
    </xf>
    <xf numFmtId="0" fontId="36" fillId="2" borderId="36" xfId="126" applyFont="1" applyFill="1" applyBorder="1" applyAlignment="1">
      <alignment horizontal="center" vertical="center"/>
    </xf>
    <xf numFmtId="170" fontId="11" fillId="2" borderId="28" xfId="129" applyNumberFormat="1" applyFont="1" applyFill="1" applyBorder="1" applyAlignment="1">
      <alignment vertical="center"/>
    </xf>
    <xf numFmtId="171" fontId="11" fillId="2" borderId="5" xfId="129" applyNumberFormat="1" applyFont="1" applyFill="1" applyBorder="1" applyAlignment="1">
      <alignment vertical="center"/>
    </xf>
    <xf numFmtId="170" fontId="11" fillId="2" borderId="29" xfId="129" applyNumberFormat="1" applyFont="1" applyFill="1" applyBorder="1" applyAlignment="1">
      <alignment vertical="center"/>
    </xf>
    <xf numFmtId="171" fontId="11" fillId="2" borderId="37" xfId="129" applyNumberFormat="1" applyFont="1" applyFill="1" applyBorder="1" applyAlignment="1">
      <alignment vertical="center"/>
    </xf>
    <xf numFmtId="3" fontId="38" fillId="2" borderId="4" xfId="126" applyNumberFormat="1" applyFont="1" applyFill="1" applyBorder="1" applyAlignment="1">
      <alignment horizontal="center" vertical="center" wrapText="1"/>
    </xf>
    <xf numFmtId="0" fontId="37" fillId="2" borderId="0" xfId="126" applyFont="1" applyFill="1" applyAlignment="1">
      <alignment horizontal="center" vertical="center"/>
    </xf>
    <xf numFmtId="0" fontId="11" fillId="2" borderId="0" xfId="126" applyFont="1" applyFill="1" applyAlignment="1">
      <alignment horizontal="center" vertical="center"/>
    </xf>
    <xf numFmtId="3" fontId="37" fillId="2" borderId="0" xfId="126" applyNumberFormat="1" applyFont="1" applyFill="1" applyAlignment="1">
      <alignment horizontal="center" vertical="center"/>
    </xf>
    <xf numFmtId="0" fontId="37" fillId="2" borderId="0" xfId="126" applyFont="1" applyFill="1" applyBorder="1" applyAlignment="1">
      <alignment horizontal="center" vertical="center" wrapText="1"/>
    </xf>
    <xf numFmtId="0" fontId="37" fillId="2" borderId="0" xfId="126" applyFont="1" applyFill="1" applyBorder="1" applyAlignment="1">
      <alignment horizontal="center" vertical="center"/>
    </xf>
    <xf numFmtId="3" fontId="9" fillId="2" borderId="4" xfId="126" applyNumberFormat="1" applyFont="1" applyFill="1" applyBorder="1" applyAlignment="1">
      <alignment horizontal="center" vertical="center"/>
    </xf>
    <xf numFmtId="0" fontId="9" fillId="2" borderId="0" xfId="126" applyFont="1" applyFill="1" applyAlignment="1">
      <alignment horizontal="center" vertical="center"/>
    </xf>
    <xf numFmtId="0" fontId="8" fillId="0" borderId="0" xfId="368" applyFont="1"/>
    <xf numFmtId="0" fontId="8" fillId="0" borderId="0" xfId="368" applyFont="1" applyAlignment="1">
      <alignment horizontal="left"/>
    </xf>
    <xf numFmtId="0" fontId="9" fillId="0" borderId="0" xfId="369" applyFont="1" applyFill="1" applyAlignment="1">
      <alignment wrapText="1"/>
    </xf>
    <xf numFmtId="0" fontId="3" fillId="0" borderId="0" xfId="368"/>
    <xf numFmtId="0" fontId="9" fillId="0" borderId="4" xfId="368" applyFont="1" applyBorder="1" applyAlignment="1">
      <alignment horizontal="center" vertical="center" wrapText="1"/>
    </xf>
    <xf numFmtId="0" fontId="9" fillId="0" borderId="4" xfId="368" applyFont="1" applyBorder="1" applyAlignment="1">
      <alignment horizontal="left" vertical="center" wrapText="1"/>
    </xf>
    <xf numFmtId="0" fontId="9" fillId="0" borderId="4" xfId="368" applyFont="1" applyFill="1" applyBorder="1" applyAlignment="1">
      <alignment horizontal="left" vertical="center" wrapText="1"/>
    </xf>
    <xf numFmtId="170" fontId="3" fillId="0" borderId="0" xfId="370" applyNumberFormat="1" applyFont="1"/>
    <xf numFmtId="0" fontId="52" fillId="2" borderId="12" xfId="125" applyFont="1" applyFill="1" applyBorder="1" applyAlignment="1">
      <alignment horizontal="center" vertical="center"/>
    </xf>
    <xf numFmtId="0" fontId="52" fillId="2" borderId="28" xfId="125" applyFont="1" applyFill="1" applyBorder="1" applyAlignment="1">
      <alignment horizontal="left" vertical="center" wrapText="1"/>
    </xf>
    <xf numFmtId="0" fontId="52" fillId="2" borderId="13" xfId="125" applyFont="1" applyFill="1" applyBorder="1" applyAlignment="1">
      <alignment horizontal="center" vertical="center"/>
    </xf>
    <xf numFmtId="0" fontId="52" fillId="2" borderId="8" xfId="125" applyFont="1" applyFill="1" applyBorder="1" applyAlignment="1">
      <alignment horizontal="left" vertical="center" wrapText="1"/>
    </xf>
    <xf numFmtId="0" fontId="52" fillId="2" borderId="10" xfId="125" applyFont="1" applyFill="1" applyBorder="1" applyAlignment="1">
      <alignment horizontal="left" vertical="center" wrapText="1"/>
    </xf>
    <xf numFmtId="0" fontId="52" fillId="2" borderId="14" xfId="125" applyFont="1" applyFill="1" applyBorder="1" applyAlignment="1">
      <alignment horizontal="center" vertical="center"/>
    </xf>
    <xf numFmtId="0" fontId="52" fillId="2" borderId="29" xfId="125" applyFont="1" applyFill="1" applyBorder="1" applyAlignment="1">
      <alignment horizontal="left" vertical="center" wrapText="1"/>
    </xf>
    <xf numFmtId="0" fontId="39" fillId="2" borderId="0" xfId="126" applyFont="1" applyFill="1" applyBorder="1" applyAlignment="1">
      <alignment horizontal="center" vertical="center" wrapText="1"/>
    </xf>
    <xf numFmtId="165" fontId="9" fillId="2" borderId="4" xfId="126" applyNumberFormat="1" applyFont="1" applyFill="1" applyBorder="1" applyAlignment="1">
      <alignment horizontal="left" vertical="center" wrapText="1"/>
    </xf>
    <xf numFmtId="165" fontId="37" fillId="2" borderId="4" xfId="126" applyNumberFormat="1" applyFont="1" applyFill="1" applyBorder="1" applyAlignment="1">
      <alignment horizontal="center" vertical="center" wrapText="1"/>
    </xf>
    <xf numFmtId="166" fontId="1" fillId="0" borderId="4" xfId="1" applyNumberFormat="1" applyFont="1" applyFill="1" applyBorder="1"/>
    <xf numFmtId="0" fontId="37" fillId="2" borderId="0" xfId="126" applyFont="1" applyFill="1" applyBorder="1" applyAlignment="1">
      <alignment horizontal="left" vertical="center" wrapText="1"/>
    </xf>
    <xf numFmtId="2" fontId="10" fillId="2" borderId="32" xfId="88" applyNumberFormat="1" applyFill="1" applyBorder="1" applyAlignment="1">
      <alignment horizontal="center" vertical="center"/>
    </xf>
    <xf numFmtId="2" fontId="10" fillId="2" borderId="9" xfId="88" applyNumberFormat="1" applyFill="1" applyBorder="1" applyAlignment="1">
      <alignment horizontal="center" vertical="center"/>
    </xf>
    <xf numFmtId="2" fontId="10" fillId="2" borderId="6" xfId="88" applyNumberFormat="1" applyFill="1" applyBorder="1" applyAlignment="1">
      <alignment horizontal="center" vertical="center"/>
    </xf>
    <xf numFmtId="0" fontId="9" fillId="0" borderId="0" xfId="369" applyFont="1" applyFill="1" applyAlignment="1">
      <alignment horizontal="center" wrapText="1"/>
    </xf>
    <xf numFmtId="2" fontId="10" fillId="2" borderId="15" xfId="88" applyNumberFormat="1" applyFill="1" applyBorder="1" applyAlignment="1">
      <alignment horizontal="center" vertical="center"/>
    </xf>
    <xf numFmtId="0" fontId="39" fillId="2" borderId="0" xfId="126" applyFont="1" applyFill="1" applyBorder="1" applyAlignment="1">
      <alignment horizontal="center" vertical="center" wrapText="1"/>
    </xf>
    <xf numFmtId="2" fontId="10" fillId="2" borderId="3" xfId="88" applyNumberFormat="1" applyFill="1" applyBorder="1" applyAlignment="1">
      <alignment horizontal="center" vertical="center"/>
    </xf>
    <xf numFmtId="0" fontId="38" fillId="2" borderId="12" xfId="126" applyFont="1" applyFill="1" applyBorder="1" applyAlignment="1">
      <alignment horizontal="center" vertical="center" wrapText="1"/>
    </xf>
    <xf numFmtId="0" fontId="38" fillId="2" borderId="34" xfId="126" applyFont="1" applyFill="1" applyBorder="1" applyAlignment="1">
      <alignment horizontal="center" vertical="center" wrapText="1"/>
    </xf>
    <xf numFmtId="0" fontId="38" fillId="2" borderId="28" xfId="126" applyFont="1" applyFill="1" applyBorder="1" applyAlignment="1">
      <alignment horizontal="center" vertical="center" wrapText="1"/>
    </xf>
    <xf numFmtId="0" fontId="38" fillId="2" borderId="31" xfId="126" applyFont="1" applyFill="1" applyBorder="1" applyAlignment="1">
      <alignment horizontal="center" vertical="center" wrapText="1"/>
    </xf>
    <xf numFmtId="0" fontId="38" fillId="2" borderId="26" xfId="126" applyFont="1" applyFill="1" applyBorder="1" applyAlignment="1">
      <alignment horizontal="center" vertical="center" wrapText="1"/>
    </xf>
    <xf numFmtId="0" fontId="38" fillId="2" borderId="30" xfId="126" applyFont="1" applyFill="1" applyBorder="1" applyAlignment="1">
      <alignment horizontal="center" vertical="center" wrapText="1"/>
    </xf>
    <xf numFmtId="0" fontId="38" fillId="2" borderId="2" xfId="126" applyFont="1" applyFill="1" applyBorder="1" applyAlignment="1">
      <alignment horizontal="center" vertical="center"/>
    </xf>
    <xf numFmtId="0" fontId="38" fillId="2" borderId="16" xfId="126" applyFont="1" applyFill="1" applyBorder="1" applyAlignment="1">
      <alignment horizontal="center" vertical="center"/>
    </xf>
    <xf numFmtId="0" fontId="37" fillId="0" borderId="11" xfId="368" applyFont="1" applyFill="1" applyBorder="1" applyAlignment="1">
      <alignment horizontal="center" vertical="center" wrapText="1"/>
    </xf>
    <xf numFmtId="0" fontId="37" fillId="0" borderId="32" xfId="368" applyFont="1" applyFill="1" applyBorder="1" applyAlignment="1">
      <alignment horizontal="center" vertical="center" wrapText="1"/>
    </xf>
    <xf numFmtId="0" fontId="9" fillId="0" borderId="9" xfId="368" applyFont="1" applyBorder="1" applyAlignment="1">
      <alignment horizontal="center" vertical="center"/>
    </xf>
    <xf numFmtId="0" fontId="9" fillId="0" borderId="0" xfId="126" applyFont="1" applyFill="1" applyAlignment="1">
      <alignment horizontal="center" wrapText="1"/>
    </xf>
    <xf numFmtId="0" fontId="11" fillId="0" borderId="0" xfId="126" applyFont="1" applyFill="1"/>
    <xf numFmtId="0" fontId="40" fillId="0" borderId="0" xfId="126" applyFont="1" applyFill="1" applyBorder="1" applyAlignment="1">
      <alignment horizontal="center" vertical="center" wrapText="1"/>
    </xf>
    <xf numFmtId="0" fontId="53" fillId="0" borderId="0" xfId="126" applyFont="1" applyFill="1" applyAlignment="1">
      <alignment horizontal="right" vertical="center"/>
    </xf>
    <xf numFmtId="175" fontId="53" fillId="0" borderId="0" xfId="126" applyNumberFormat="1" applyFont="1" applyFill="1" applyAlignment="1">
      <alignment horizontal="right" vertical="center"/>
    </xf>
    <xf numFmtId="169" fontId="41" fillId="0" borderId="0" xfId="126" applyNumberFormat="1" applyFont="1" applyFill="1" applyAlignment="1">
      <alignment horizontal="right"/>
    </xf>
    <xf numFmtId="0" fontId="38" fillId="0" borderId="27" xfId="126" applyFont="1" applyFill="1" applyBorder="1" applyAlignment="1">
      <alignment horizontal="center" vertical="center" wrapText="1"/>
    </xf>
    <xf numFmtId="169" fontId="11" fillId="0" borderId="12" xfId="129" applyNumberFormat="1" applyFont="1" applyFill="1" applyBorder="1" applyAlignment="1">
      <alignment vertical="center"/>
    </xf>
    <xf numFmtId="169" fontId="11" fillId="0" borderId="13" xfId="129" applyNumberFormat="1" applyFont="1" applyFill="1" applyBorder="1" applyAlignment="1">
      <alignment vertical="center"/>
    </xf>
    <xf numFmtId="169" fontId="11" fillId="0" borderId="14" xfId="129" applyNumberFormat="1" applyFont="1" applyFill="1" applyBorder="1" applyAlignment="1">
      <alignment vertical="center"/>
    </xf>
    <xf numFmtId="169" fontId="36" fillId="0" borderId="38" xfId="126" applyNumberFormat="1" applyFont="1" applyFill="1" applyBorder="1" applyAlignment="1">
      <alignment vertical="center"/>
    </xf>
  </cellXfs>
  <cellStyles count="375">
    <cellStyle name=" 1" xfId="132"/>
    <cellStyle name="_РАСПРЕДЕЛЕНИЕ2" xfId="133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134"/>
    <cellStyle name="20% - Акцент1 2" xfId="8"/>
    <cellStyle name="20% - Акцент1 3" xfId="135"/>
    <cellStyle name="20% - Акцент1 4" xfId="136"/>
    <cellStyle name="20% - Акцент1 5" xfId="137"/>
    <cellStyle name="20% - Акцент1 6" xfId="138"/>
    <cellStyle name="20% - Акцент1 7" xfId="139"/>
    <cellStyle name="20% - Акцент1 8" xfId="140"/>
    <cellStyle name="20% — акцент1_10" xfId="141"/>
    <cellStyle name="20% — Акцент2" xfId="142"/>
    <cellStyle name="20% - Акцент2 2" xfId="9"/>
    <cellStyle name="20% - Акцент2 3" xfId="143"/>
    <cellStyle name="20% - Акцент2 4" xfId="144"/>
    <cellStyle name="20% - Акцент2 5" xfId="145"/>
    <cellStyle name="20% - Акцент2 6" xfId="146"/>
    <cellStyle name="20% - Акцент2 7" xfId="147"/>
    <cellStyle name="20% - Акцент2 8" xfId="148"/>
    <cellStyle name="20% — акцент2_10" xfId="149"/>
    <cellStyle name="20% — Акцент3" xfId="150"/>
    <cellStyle name="20% - Акцент3 2" xfId="10"/>
    <cellStyle name="20% - Акцент3 3" xfId="151"/>
    <cellStyle name="20% - Акцент3 4" xfId="152"/>
    <cellStyle name="20% - Акцент3 5" xfId="153"/>
    <cellStyle name="20% - Акцент3 6" xfId="154"/>
    <cellStyle name="20% - Акцент3 7" xfId="155"/>
    <cellStyle name="20% - Акцент3 8" xfId="156"/>
    <cellStyle name="20% — акцент3_10" xfId="157"/>
    <cellStyle name="20% — Акцент4" xfId="158"/>
    <cellStyle name="20% - Акцент4 2" xfId="11"/>
    <cellStyle name="20% - Акцент4 3" xfId="159"/>
    <cellStyle name="20% - Акцент4 4" xfId="160"/>
    <cellStyle name="20% - Акцент4 5" xfId="161"/>
    <cellStyle name="20% - Акцент4 6" xfId="162"/>
    <cellStyle name="20% - Акцент4 7" xfId="163"/>
    <cellStyle name="20% - Акцент4 8" xfId="164"/>
    <cellStyle name="20% — акцент4_10" xfId="165"/>
    <cellStyle name="20% — Акцент5" xfId="166"/>
    <cellStyle name="20% - Акцент5 2" xfId="12"/>
    <cellStyle name="20% - Акцент5 3" xfId="167"/>
    <cellStyle name="20% - Акцент5 4" xfId="168"/>
    <cellStyle name="20% - Акцент5 5" xfId="169"/>
    <cellStyle name="20% - Акцент5 6" xfId="170"/>
    <cellStyle name="20% - Акцент5 7" xfId="171"/>
    <cellStyle name="20% - Акцент5 8" xfId="172"/>
    <cellStyle name="20% — акцент5_10" xfId="173"/>
    <cellStyle name="20% — Акцент6" xfId="174"/>
    <cellStyle name="20% - Акцент6 2" xfId="13"/>
    <cellStyle name="20% - Акцент6 3" xfId="175"/>
    <cellStyle name="20% - Акцент6 4" xfId="176"/>
    <cellStyle name="20% - Акцент6 5" xfId="177"/>
    <cellStyle name="20% - Акцент6 6" xfId="178"/>
    <cellStyle name="20% - Акцент6 7" xfId="179"/>
    <cellStyle name="20% - Акцент6 8" xfId="180"/>
    <cellStyle name="20% — акцент6_10" xfId="181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— Акцент1" xfId="182"/>
    <cellStyle name="40% - Акцент1 2" xfId="20"/>
    <cellStyle name="40% - Акцент1 3" xfId="183"/>
    <cellStyle name="40% - Акцент1 4" xfId="184"/>
    <cellStyle name="40% - Акцент1 5" xfId="185"/>
    <cellStyle name="40% - Акцент1 6" xfId="186"/>
    <cellStyle name="40% - Акцент1 7" xfId="187"/>
    <cellStyle name="40% - Акцент1 8" xfId="188"/>
    <cellStyle name="40% — акцент1_10" xfId="189"/>
    <cellStyle name="40% — Акцент2" xfId="190"/>
    <cellStyle name="40% - Акцент2 2" xfId="21"/>
    <cellStyle name="40% - Акцент2 3" xfId="191"/>
    <cellStyle name="40% - Акцент2 4" xfId="192"/>
    <cellStyle name="40% - Акцент2 5" xfId="193"/>
    <cellStyle name="40% - Акцент2 6" xfId="194"/>
    <cellStyle name="40% - Акцент2 7" xfId="195"/>
    <cellStyle name="40% - Акцент2 8" xfId="196"/>
    <cellStyle name="40% — акцент2_10" xfId="197"/>
    <cellStyle name="40% — Акцент3" xfId="198"/>
    <cellStyle name="40% - Акцент3 2" xfId="22"/>
    <cellStyle name="40% - Акцент3 3" xfId="199"/>
    <cellStyle name="40% - Акцент3 4" xfId="200"/>
    <cellStyle name="40% - Акцент3 5" xfId="201"/>
    <cellStyle name="40% - Акцент3 6" xfId="202"/>
    <cellStyle name="40% - Акцент3 7" xfId="203"/>
    <cellStyle name="40% - Акцент3 8" xfId="204"/>
    <cellStyle name="40% — акцент3_10" xfId="205"/>
    <cellStyle name="40% — Акцент4" xfId="206"/>
    <cellStyle name="40% - Акцент4 2" xfId="23"/>
    <cellStyle name="40% - Акцент4 3" xfId="207"/>
    <cellStyle name="40% - Акцент4 4" xfId="208"/>
    <cellStyle name="40% - Акцент4 5" xfId="209"/>
    <cellStyle name="40% - Акцент4 6" xfId="210"/>
    <cellStyle name="40% - Акцент4 7" xfId="211"/>
    <cellStyle name="40% - Акцент4 8" xfId="212"/>
    <cellStyle name="40% — акцент4_10" xfId="213"/>
    <cellStyle name="40% — Акцент5" xfId="214"/>
    <cellStyle name="40% - Акцент5 2" xfId="24"/>
    <cellStyle name="40% - Акцент5 3" xfId="215"/>
    <cellStyle name="40% - Акцент5 4" xfId="216"/>
    <cellStyle name="40% - Акцент5 5" xfId="217"/>
    <cellStyle name="40% - Акцент5 6" xfId="218"/>
    <cellStyle name="40% - Акцент5 7" xfId="219"/>
    <cellStyle name="40% - Акцент5 8" xfId="220"/>
    <cellStyle name="40% — акцент5_10" xfId="221"/>
    <cellStyle name="40% — Акцент6" xfId="222"/>
    <cellStyle name="40% - Акцент6 2" xfId="25"/>
    <cellStyle name="40% - Акцент6 3" xfId="223"/>
    <cellStyle name="40% - Акцент6 4" xfId="224"/>
    <cellStyle name="40% - Акцент6 5" xfId="225"/>
    <cellStyle name="40% - Акцент6 6" xfId="226"/>
    <cellStyle name="40% - Акцент6 7" xfId="227"/>
    <cellStyle name="40% - Акцент6 8" xfId="228"/>
    <cellStyle name="40% — акцент6_10" xfId="229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— Акцент1" xfId="230"/>
    <cellStyle name="60% - Акцент1 2" xfId="32"/>
    <cellStyle name="60% - Акцент1 3" xfId="231"/>
    <cellStyle name="60% - Акцент1 4" xfId="232"/>
    <cellStyle name="60% - Акцент1 5" xfId="233"/>
    <cellStyle name="60% - Акцент1 6" xfId="234"/>
    <cellStyle name="60% - Акцент1 7" xfId="235"/>
    <cellStyle name="60% - Акцент1 8" xfId="236"/>
    <cellStyle name="60% — акцент1_10" xfId="237"/>
    <cellStyle name="60% — Акцент2" xfId="238"/>
    <cellStyle name="60% - Акцент2 2" xfId="33"/>
    <cellStyle name="60% - Акцент2 3" xfId="239"/>
    <cellStyle name="60% - Акцент2 4" xfId="240"/>
    <cellStyle name="60% - Акцент2 5" xfId="241"/>
    <cellStyle name="60% - Акцент2 6" xfId="242"/>
    <cellStyle name="60% - Акцент2 7" xfId="243"/>
    <cellStyle name="60% - Акцент2 8" xfId="244"/>
    <cellStyle name="60% — акцент2_10" xfId="245"/>
    <cellStyle name="60% — Акцент3" xfId="246"/>
    <cellStyle name="60% - Акцент3 2" xfId="34"/>
    <cellStyle name="60% - Акцент3 3" xfId="247"/>
    <cellStyle name="60% - Акцент3 4" xfId="248"/>
    <cellStyle name="60% - Акцент3 5" xfId="249"/>
    <cellStyle name="60% - Акцент3 6" xfId="250"/>
    <cellStyle name="60% - Акцент3 7" xfId="251"/>
    <cellStyle name="60% - Акцент3 8" xfId="252"/>
    <cellStyle name="60% — акцент3_10" xfId="253"/>
    <cellStyle name="60% — Акцент4" xfId="254"/>
    <cellStyle name="60% - Акцент4 2" xfId="35"/>
    <cellStyle name="60% - Акцент4 3" xfId="255"/>
    <cellStyle name="60% - Акцент4 4" xfId="256"/>
    <cellStyle name="60% - Акцент4 5" xfId="257"/>
    <cellStyle name="60% - Акцент4 6" xfId="258"/>
    <cellStyle name="60% - Акцент4 7" xfId="259"/>
    <cellStyle name="60% - Акцент4 8" xfId="260"/>
    <cellStyle name="60% — акцент4_10" xfId="261"/>
    <cellStyle name="60% — Акцент5" xfId="262"/>
    <cellStyle name="60% - Акцент5 2" xfId="36"/>
    <cellStyle name="60% - Акцент5 3" xfId="263"/>
    <cellStyle name="60% - Акцент5 4" xfId="264"/>
    <cellStyle name="60% - Акцент5 5" xfId="265"/>
    <cellStyle name="60% - Акцент5 6" xfId="266"/>
    <cellStyle name="60% - Акцент5 7" xfId="267"/>
    <cellStyle name="60% - Акцент5 8" xfId="268"/>
    <cellStyle name="60% — акцент5_10" xfId="269"/>
    <cellStyle name="60% — Акцент6" xfId="270"/>
    <cellStyle name="60% - Акцент6 2" xfId="37"/>
    <cellStyle name="60% - Акцент6 3" xfId="271"/>
    <cellStyle name="60% - Акцент6 4" xfId="272"/>
    <cellStyle name="60% - Акцент6 5" xfId="273"/>
    <cellStyle name="60% - Акцент6 6" xfId="274"/>
    <cellStyle name="60% - Акцент6 7" xfId="275"/>
    <cellStyle name="60% - Акцент6 8" xfId="276"/>
    <cellStyle name="60% — акцент6_10" xfId="27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deutsch" xfId="278"/>
    <cellStyle name="euro" xfId="279"/>
    <cellStyle name="Excel Built-in Normal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}al" xfId="280"/>
    <cellStyle name="Normal_Sheet1" xfId="59"/>
    <cellStyle name="Note" xfId="60"/>
    <cellStyle name="Output" xfId="61"/>
    <cellStyle name="Result" xfId="62"/>
    <cellStyle name="Result2" xfId="63"/>
    <cellStyle name="Title" xfId="64"/>
    <cellStyle name="Total" xfId="65"/>
    <cellStyle name="Warning Text" xfId="66"/>
    <cellStyle name="Акцент1 2" xfId="67"/>
    <cellStyle name="Акцент1 3" xfId="281"/>
    <cellStyle name="Акцент2 2" xfId="68"/>
    <cellStyle name="Акцент2 3" xfId="282"/>
    <cellStyle name="Акцент3 2" xfId="69"/>
    <cellStyle name="Акцент3 3" xfId="283"/>
    <cellStyle name="Акцент4 2" xfId="70"/>
    <cellStyle name="Акцент4 3" xfId="284"/>
    <cellStyle name="Акцент5 2" xfId="71"/>
    <cellStyle name="Акцент5 3" xfId="285"/>
    <cellStyle name="Акцент6 2" xfId="72"/>
    <cellStyle name="Акцент6 3" xfId="286"/>
    <cellStyle name="Ввод" xfId="287"/>
    <cellStyle name="Ввод  2" xfId="73"/>
    <cellStyle name="Ввод  3" xfId="288"/>
    <cellStyle name="Вывод 2" xfId="74"/>
    <cellStyle name="Вывод 3" xfId="289"/>
    <cellStyle name="Вычисление 2" xfId="75"/>
    <cellStyle name="Вычисление 3" xfId="290"/>
    <cellStyle name="Гиперссылка 2" xfId="76"/>
    <cellStyle name="Денежный [0] 2" xfId="291"/>
    <cellStyle name="Заголовок 1 2" xfId="77"/>
    <cellStyle name="Заголовок 1 3" xfId="292"/>
    <cellStyle name="Заголовок 2 2" xfId="78"/>
    <cellStyle name="Заголовок 2 3" xfId="293"/>
    <cellStyle name="Заголовок 3 2" xfId="79"/>
    <cellStyle name="Заголовок 3 3" xfId="294"/>
    <cellStyle name="Заголовок 4 2" xfId="80"/>
    <cellStyle name="Заголовок 4 3" xfId="295"/>
    <cellStyle name="Заметка" xfId="296"/>
    <cellStyle name="Итог 2" xfId="81"/>
    <cellStyle name="Итог 3" xfId="297"/>
    <cellStyle name="Контрольная ячейка 2" xfId="82"/>
    <cellStyle name="Контрольная ячейка 3" xfId="298"/>
    <cellStyle name="Название 2" xfId="83"/>
    <cellStyle name="Название 3" xfId="299"/>
    <cellStyle name="Нейтральный 2" xfId="84"/>
    <cellStyle name="Нейтральный 3" xfId="300"/>
    <cellStyle name="Обычный" xfId="0" builtinId="0"/>
    <cellStyle name="Обычный 10" xfId="85"/>
    <cellStyle name="Обычный 10 2" xfId="86"/>
    <cellStyle name="Обычный 11" xfId="87"/>
    <cellStyle name="Обычный 12" xfId="88"/>
    <cellStyle name="Обычный 13" xfId="89"/>
    <cellStyle name="Обычный 14" xfId="90"/>
    <cellStyle name="Обычный 14 2" xfId="1"/>
    <cellStyle name="Обычный 14 2 2" xfId="91"/>
    <cellStyle name="Обычный 14 3" xfId="301"/>
    <cellStyle name="Обычный 14 4" xfId="302"/>
    <cellStyle name="Обычный 14 5" xfId="303"/>
    <cellStyle name="Обычный 14 6" xfId="304"/>
    <cellStyle name="Обычный 14 7" xfId="305"/>
    <cellStyle name="Обычный 14_база" xfId="306"/>
    <cellStyle name="Обычный 15" xfId="92"/>
    <cellStyle name="Обычный 16" xfId="93"/>
    <cellStyle name="Обычный 17" xfId="94"/>
    <cellStyle name="Обычный 18" xfId="95"/>
    <cellStyle name="Обычный 18 2" xfId="126"/>
    <cellStyle name="Обычный 18 3" xfId="364"/>
    <cellStyle name="Обычный 18 4" xfId="369"/>
    <cellStyle name="Обычный 19" xfId="307"/>
    <cellStyle name="Обычный 2" xfId="96"/>
    <cellStyle name="Обычный 2 2" xfId="97"/>
    <cellStyle name="Обычный 2 2 2" xfId="308"/>
    <cellStyle name="Обычный 2 2 2 2" xfId="309"/>
    <cellStyle name="Обычный 2 2 3" xfId="310"/>
    <cellStyle name="Обычный 2 2_2016" xfId="311"/>
    <cellStyle name="Обычный 2 29" xfId="312"/>
    <cellStyle name="Обычный 2 3" xfId="98"/>
    <cellStyle name="Обычный 2 33" xfId="313"/>
    <cellStyle name="Обычный 2 37" xfId="314"/>
    <cellStyle name="Обычный 2 4" xfId="125"/>
    <cellStyle name="Обычный 2 40" xfId="315"/>
    <cellStyle name="Обычный 2 43" xfId="316"/>
    <cellStyle name="Обычный 2 47" xfId="317"/>
    <cellStyle name="Обычный 2 5" xfId="318"/>
    <cellStyle name="Обычный 2 50" xfId="319"/>
    <cellStyle name="Обычный 2 53" xfId="320"/>
    <cellStyle name="Обычный 2 56" xfId="321"/>
    <cellStyle name="Обычный 2 6" xfId="322"/>
    <cellStyle name="Обычный 2 60" xfId="323"/>
    <cellStyle name="Обычный 2 64" xfId="324"/>
    <cellStyle name="Обычный 2 7" xfId="325"/>
    <cellStyle name="Обычный 2 8" xfId="326"/>
    <cellStyle name="Обычный 2 9" xfId="327"/>
    <cellStyle name="Обычный 2_1" xfId="328"/>
    <cellStyle name="Обычный 20" xfId="329"/>
    <cellStyle name="Обычный 21" xfId="366"/>
    <cellStyle name="Обычный 22" xfId="368"/>
    <cellStyle name="Обычный 25" xfId="330"/>
    <cellStyle name="Обычный 3" xfId="99"/>
    <cellStyle name="Обычный 3 2" xfId="100"/>
    <cellStyle name="Обычный 3 2 2" xfId="331"/>
    <cellStyle name="Обычный 3 2_19 03 2019 Прогноз тариф (2)" xfId="332"/>
    <cellStyle name="Обычный 3 3" xfId="333"/>
    <cellStyle name="Обычный 3_19 03 2019 Прогноз тариф (2)" xfId="334"/>
    <cellStyle name="Обычный 4" xfId="101"/>
    <cellStyle name="Обычный 4 2" xfId="335"/>
    <cellStyle name="Обычный 4 3" xfId="336"/>
    <cellStyle name="Обычный 4_10" xfId="337"/>
    <cellStyle name="Обычный 5" xfId="102"/>
    <cellStyle name="Обычный 5 2" xfId="338"/>
    <cellStyle name="Обычный 5_19 03 2019 Прогноз тариф (2)" xfId="339"/>
    <cellStyle name="Обычный 6" xfId="103"/>
    <cellStyle name="Обычный 6 2" xfId="340"/>
    <cellStyle name="Обычный 6 2 5" xfId="341"/>
    <cellStyle name="Обычный 6 3" xfId="342"/>
    <cellStyle name="Обычный 6_19 03 2019 Прогноз тариф (2)" xfId="343"/>
    <cellStyle name="Обычный 7" xfId="104"/>
    <cellStyle name="Обычный 7 2" xfId="105"/>
    <cellStyle name="Обычный 7 2 2" xfId="106"/>
    <cellStyle name="Обычный 7_проф (4)" xfId="344"/>
    <cellStyle name="Обычный 8" xfId="107"/>
    <cellStyle name="Обычный 9" xfId="108"/>
    <cellStyle name="Плохой 2" xfId="109"/>
    <cellStyle name="Плохой 3" xfId="345"/>
    <cellStyle name="Пояснение 2" xfId="110"/>
    <cellStyle name="Пояснение 3" xfId="346"/>
    <cellStyle name="Примечание 2" xfId="111"/>
    <cellStyle name="Примечание 3" xfId="347"/>
    <cellStyle name="Процентный 2" xfId="112"/>
    <cellStyle name="Процентный 2 2" xfId="348"/>
    <cellStyle name="Процентный 2 3" xfId="365"/>
    <cellStyle name="Процентный 3" xfId="113"/>
    <cellStyle name="Процентный 4" xfId="114"/>
    <cellStyle name="Процентный 4 2" xfId="115"/>
    <cellStyle name="Процентный 4 2 2" xfId="116"/>
    <cellStyle name="Процентный 5" xfId="349"/>
    <cellStyle name="Процентный 6" xfId="350"/>
    <cellStyle name="Процентный 7" xfId="351"/>
    <cellStyle name="Процентный 8" xfId="352"/>
    <cellStyle name="Связанная ячейка 2" xfId="117"/>
    <cellStyle name="Связанная ячейка 3" xfId="353"/>
    <cellStyle name="Стиль 1" xfId="118"/>
    <cellStyle name="Текст предупреждения 2" xfId="119"/>
    <cellStyle name="Текст предупреждения 3" xfId="354"/>
    <cellStyle name="Финансовый 10" xfId="370"/>
    <cellStyle name="Финансовый 2" xfId="120"/>
    <cellStyle name="Финансовый 2 10" xfId="372"/>
    <cellStyle name="Финансовый 2 2" xfId="121"/>
    <cellStyle name="Финансовый 2 3" xfId="129"/>
    <cellStyle name="Финансовый 2 4" xfId="355"/>
    <cellStyle name="Финансовый 2 4 2" xfId="128"/>
    <cellStyle name="Финансовый 2 4 2 2" xfId="373"/>
    <cellStyle name="Финансовый 2 5" xfId="356"/>
    <cellStyle name="Финансовый 2 6" xfId="357"/>
    <cellStyle name="Финансовый 2 7" xfId="131"/>
    <cellStyle name="Финансовый 2 8" xfId="127"/>
    <cellStyle name="Финансовый 2 9" xfId="363"/>
    <cellStyle name="Финансовый 2_10" xfId="358"/>
    <cellStyle name="Финансовый 3" xfId="122"/>
    <cellStyle name="Финансовый 4" xfId="123"/>
    <cellStyle name="Финансовый 4 2" xfId="371"/>
    <cellStyle name="Финансовый 5" xfId="359"/>
    <cellStyle name="Финансовый 6" xfId="360"/>
    <cellStyle name="Финансовый 7" xfId="130"/>
    <cellStyle name="Финансовый 7 2" xfId="374"/>
    <cellStyle name="Финансовый 8" xfId="361"/>
    <cellStyle name="Финансовый 9" xfId="367"/>
    <cellStyle name="Хороший 2" xfId="124"/>
    <cellStyle name="Хороший 3" xfId="3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topLeftCell="A16" zoomScaleSheetLayoutView="80" workbookViewId="0">
      <selection activeCell="J8" sqref="J8"/>
    </sheetView>
  </sheetViews>
  <sheetFormatPr defaultRowHeight="15"/>
  <cols>
    <col min="1" max="1" width="3.28515625" style="1" customWidth="1"/>
    <col min="2" max="2" width="12.7109375" style="6" customWidth="1"/>
    <col min="3" max="3" width="54.85546875" style="6" customWidth="1"/>
    <col min="4" max="4" width="15.140625" style="40" customWidth="1"/>
    <col min="5" max="5" width="15.7109375" style="40" customWidth="1"/>
    <col min="6" max="6" width="14.85546875" style="4" customWidth="1"/>
    <col min="7" max="7" width="20.28515625" style="85" bestFit="1" customWidth="1"/>
    <col min="8" max="207" width="9.140625" style="4"/>
    <col min="208" max="208" width="3.42578125" style="4" bestFit="1" customWidth="1"/>
    <col min="209" max="209" width="12.7109375" style="4" customWidth="1"/>
    <col min="210" max="210" width="40.42578125" style="4" customWidth="1"/>
    <col min="211" max="211" width="16" style="4" customWidth="1"/>
    <col min="212" max="212" width="17.85546875" style="4" customWidth="1"/>
    <col min="213" max="213" width="18.42578125" style="4" customWidth="1"/>
    <col min="214" max="214" width="17.140625" style="4" customWidth="1"/>
    <col min="215" max="215" width="15.5703125" style="4" customWidth="1"/>
    <col min="216" max="216" width="15.42578125" style="4" customWidth="1"/>
    <col min="217" max="217" width="17" style="4" customWidth="1"/>
    <col min="218" max="218" width="18.7109375" style="4" bestFit="1" customWidth="1"/>
    <col min="219" max="219" width="13.42578125" style="4" bestFit="1" customWidth="1"/>
    <col min="220" max="220" width="9.85546875" style="4" bestFit="1" customWidth="1"/>
    <col min="221" max="221" width="9.140625" style="4"/>
    <col min="222" max="222" width="10.85546875" style="4" customWidth="1"/>
    <col min="223" max="223" width="9.140625" style="4"/>
    <col min="224" max="224" width="9.28515625" style="4" bestFit="1" customWidth="1"/>
    <col min="225" max="225" width="24.140625" style="4" bestFit="1" customWidth="1"/>
    <col min="226" max="243" width="9.140625" style="4"/>
    <col min="244" max="244" width="3.28515625" style="4" customWidth="1"/>
    <col min="245" max="245" width="12.7109375" style="4" customWidth="1"/>
    <col min="246" max="246" width="38.5703125" style="4" customWidth="1"/>
    <col min="247" max="247" width="15.140625" style="4" customWidth="1"/>
    <col min="248" max="248" width="15.7109375" style="4" customWidth="1"/>
    <col min="249" max="249" width="14.85546875" style="4" customWidth="1"/>
    <col min="250" max="250" width="9.140625" style="4" customWidth="1"/>
    <col min="251" max="251" width="8.85546875" style="4" customWidth="1"/>
    <col min="252" max="252" width="9.7109375" style="4" customWidth="1"/>
    <col min="253" max="253" width="9.28515625" style="4" customWidth="1"/>
    <col min="254" max="254" width="20.28515625" style="4" bestFit="1" customWidth="1"/>
    <col min="255" max="255" width="18.7109375" style="4" customWidth="1"/>
    <col min="256" max="256" width="17.28515625" style="4" customWidth="1"/>
    <col min="257" max="463" width="9.140625" style="4"/>
    <col min="464" max="464" width="3.42578125" style="4" bestFit="1" customWidth="1"/>
    <col min="465" max="465" width="12.7109375" style="4" customWidth="1"/>
    <col min="466" max="466" width="40.42578125" style="4" customWidth="1"/>
    <col min="467" max="467" width="16" style="4" customWidth="1"/>
    <col min="468" max="468" width="17.85546875" style="4" customWidth="1"/>
    <col min="469" max="469" width="18.42578125" style="4" customWidth="1"/>
    <col min="470" max="470" width="17.140625" style="4" customWidth="1"/>
    <col min="471" max="471" width="15.5703125" style="4" customWidth="1"/>
    <col min="472" max="472" width="15.42578125" style="4" customWidth="1"/>
    <col min="473" max="473" width="17" style="4" customWidth="1"/>
    <col min="474" max="474" width="18.7109375" style="4" bestFit="1" customWidth="1"/>
    <col min="475" max="475" width="13.42578125" style="4" bestFit="1" customWidth="1"/>
    <col min="476" max="476" width="9.85546875" style="4" bestFit="1" customWidth="1"/>
    <col min="477" max="477" width="9.140625" style="4"/>
    <col min="478" max="478" width="10.85546875" style="4" customWidth="1"/>
    <col min="479" max="479" width="9.140625" style="4"/>
    <col min="480" max="480" width="9.28515625" style="4" bestFit="1" customWidth="1"/>
    <col min="481" max="481" width="24.140625" style="4" bestFit="1" customWidth="1"/>
    <col min="482" max="499" width="9.140625" style="4"/>
    <col min="500" max="500" width="3.28515625" style="4" customWidth="1"/>
    <col min="501" max="501" width="12.7109375" style="4" customWidth="1"/>
    <col min="502" max="502" width="38.5703125" style="4" customWidth="1"/>
    <col min="503" max="503" width="15.140625" style="4" customWidth="1"/>
    <col min="504" max="504" width="15.7109375" style="4" customWidth="1"/>
    <col min="505" max="505" width="14.85546875" style="4" customWidth="1"/>
    <col min="506" max="506" width="9.140625" style="4" customWidth="1"/>
    <col min="507" max="507" width="8.85546875" style="4" customWidth="1"/>
    <col min="508" max="508" width="9.7109375" style="4" customWidth="1"/>
    <col min="509" max="509" width="9.28515625" style="4" customWidth="1"/>
    <col min="510" max="510" width="20.28515625" style="4" bestFit="1" customWidth="1"/>
    <col min="511" max="511" width="18.7109375" style="4" customWidth="1"/>
    <col min="512" max="512" width="17.28515625" style="4" customWidth="1"/>
    <col min="513" max="719" width="9.140625" style="4"/>
    <col min="720" max="720" width="3.42578125" style="4" bestFit="1" customWidth="1"/>
    <col min="721" max="721" width="12.7109375" style="4" customWidth="1"/>
    <col min="722" max="722" width="40.42578125" style="4" customWidth="1"/>
    <col min="723" max="723" width="16" style="4" customWidth="1"/>
    <col min="724" max="724" width="17.85546875" style="4" customWidth="1"/>
    <col min="725" max="725" width="18.42578125" style="4" customWidth="1"/>
    <col min="726" max="726" width="17.140625" style="4" customWidth="1"/>
    <col min="727" max="727" width="15.5703125" style="4" customWidth="1"/>
    <col min="728" max="728" width="15.42578125" style="4" customWidth="1"/>
    <col min="729" max="729" width="17" style="4" customWidth="1"/>
    <col min="730" max="730" width="18.7109375" style="4" bestFit="1" customWidth="1"/>
    <col min="731" max="731" width="13.42578125" style="4" bestFit="1" customWidth="1"/>
    <col min="732" max="732" width="9.85546875" style="4" bestFit="1" customWidth="1"/>
    <col min="733" max="733" width="9.140625" style="4"/>
    <col min="734" max="734" width="10.85546875" style="4" customWidth="1"/>
    <col min="735" max="735" width="9.140625" style="4"/>
    <col min="736" max="736" width="9.28515625" style="4" bestFit="1" customWidth="1"/>
    <col min="737" max="737" width="24.140625" style="4" bestFit="1" customWidth="1"/>
    <col min="738" max="755" width="9.140625" style="4"/>
    <col min="756" max="756" width="3.28515625" style="4" customWidth="1"/>
    <col min="757" max="757" width="12.7109375" style="4" customWidth="1"/>
    <col min="758" max="758" width="38.5703125" style="4" customWidth="1"/>
    <col min="759" max="759" width="15.140625" style="4" customWidth="1"/>
    <col min="760" max="760" width="15.7109375" style="4" customWidth="1"/>
    <col min="761" max="761" width="14.85546875" style="4" customWidth="1"/>
    <col min="762" max="762" width="9.140625" style="4" customWidth="1"/>
    <col min="763" max="763" width="8.85546875" style="4" customWidth="1"/>
    <col min="764" max="764" width="9.7109375" style="4" customWidth="1"/>
    <col min="765" max="765" width="9.28515625" style="4" customWidth="1"/>
    <col min="766" max="766" width="20.28515625" style="4" bestFit="1" customWidth="1"/>
    <col min="767" max="767" width="18.7109375" style="4" customWidth="1"/>
    <col min="768" max="768" width="17.28515625" style="4" customWidth="1"/>
    <col min="769" max="975" width="9.140625" style="4"/>
    <col min="976" max="976" width="3.42578125" style="4" bestFit="1" customWidth="1"/>
    <col min="977" max="977" width="12.7109375" style="4" customWidth="1"/>
    <col min="978" max="978" width="40.42578125" style="4" customWidth="1"/>
    <col min="979" max="979" width="16" style="4" customWidth="1"/>
    <col min="980" max="980" width="17.85546875" style="4" customWidth="1"/>
    <col min="981" max="981" width="18.42578125" style="4" customWidth="1"/>
    <col min="982" max="982" width="17.140625" style="4" customWidth="1"/>
    <col min="983" max="983" width="15.5703125" style="4" customWidth="1"/>
    <col min="984" max="984" width="15.42578125" style="4" customWidth="1"/>
    <col min="985" max="985" width="17" style="4" customWidth="1"/>
    <col min="986" max="986" width="18.7109375" style="4" bestFit="1" customWidth="1"/>
    <col min="987" max="987" width="13.42578125" style="4" bestFit="1" customWidth="1"/>
    <col min="988" max="988" width="9.85546875" style="4" bestFit="1" customWidth="1"/>
    <col min="989" max="989" width="9.140625" style="4"/>
    <col min="990" max="990" width="10.85546875" style="4" customWidth="1"/>
    <col min="991" max="991" width="9.140625" style="4"/>
    <col min="992" max="992" width="9.28515625" style="4" bestFit="1" customWidth="1"/>
    <col min="993" max="993" width="24.140625" style="4" bestFit="1" customWidth="1"/>
    <col min="994" max="1011" width="9.140625" style="4"/>
    <col min="1012" max="1012" width="3.28515625" style="4" customWidth="1"/>
    <col min="1013" max="1013" width="12.7109375" style="4" customWidth="1"/>
    <col min="1014" max="1014" width="38.5703125" style="4" customWidth="1"/>
    <col min="1015" max="1015" width="15.140625" style="4" customWidth="1"/>
    <col min="1016" max="1016" width="15.7109375" style="4" customWidth="1"/>
    <col min="1017" max="1017" width="14.85546875" style="4" customWidth="1"/>
    <col min="1018" max="1018" width="9.140625" style="4" customWidth="1"/>
    <col min="1019" max="1019" width="8.85546875" style="4" customWidth="1"/>
    <col min="1020" max="1020" width="9.7109375" style="4" customWidth="1"/>
    <col min="1021" max="1021" width="9.28515625" style="4" customWidth="1"/>
    <col min="1022" max="1022" width="20.28515625" style="4" bestFit="1" customWidth="1"/>
    <col min="1023" max="1023" width="18.7109375" style="4" customWidth="1"/>
    <col min="1024" max="1024" width="17.28515625" style="4" customWidth="1"/>
    <col min="1025" max="1231" width="9.140625" style="4"/>
    <col min="1232" max="1232" width="3.42578125" style="4" bestFit="1" customWidth="1"/>
    <col min="1233" max="1233" width="12.7109375" style="4" customWidth="1"/>
    <col min="1234" max="1234" width="40.42578125" style="4" customWidth="1"/>
    <col min="1235" max="1235" width="16" style="4" customWidth="1"/>
    <col min="1236" max="1236" width="17.85546875" style="4" customWidth="1"/>
    <col min="1237" max="1237" width="18.42578125" style="4" customWidth="1"/>
    <col min="1238" max="1238" width="17.140625" style="4" customWidth="1"/>
    <col min="1239" max="1239" width="15.5703125" style="4" customWidth="1"/>
    <col min="1240" max="1240" width="15.42578125" style="4" customWidth="1"/>
    <col min="1241" max="1241" width="17" style="4" customWidth="1"/>
    <col min="1242" max="1242" width="18.7109375" style="4" bestFit="1" customWidth="1"/>
    <col min="1243" max="1243" width="13.42578125" style="4" bestFit="1" customWidth="1"/>
    <col min="1244" max="1244" width="9.85546875" style="4" bestFit="1" customWidth="1"/>
    <col min="1245" max="1245" width="9.140625" style="4"/>
    <col min="1246" max="1246" width="10.85546875" style="4" customWidth="1"/>
    <col min="1247" max="1247" width="9.140625" style="4"/>
    <col min="1248" max="1248" width="9.28515625" style="4" bestFit="1" customWidth="1"/>
    <col min="1249" max="1249" width="24.140625" style="4" bestFit="1" customWidth="1"/>
    <col min="1250" max="1267" width="9.140625" style="4"/>
    <col min="1268" max="1268" width="3.28515625" style="4" customWidth="1"/>
    <col min="1269" max="1269" width="12.7109375" style="4" customWidth="1"/>
    <col min="1270" max="1270" width="38.5703125" style="4" customWidth="1"/>
    <col min="1271" max="1271" width="15.140625" style="4" customWidth="1"/>
    <col min="1272" max="1272" width="15.7109375" style="4" customWidth="1"/>
    <col min="1273" max="1273" width="14.85546875" style="4" customWidth="1"/>
    <col min="1274" max="1274" width="9.140625" style="4" customWidth="1"/>
    <col min="1275" max="1275" width="8.85546875" style="4" customWidth="1"/>
    <col min="1276" max="1276" width="9.7109375" style="4" customWidth="1"/>
    <col min="1277" max="1277" width="9.28515625" style="4" customWidth="1"/>
    <col min="1278" max="1278" width="20.28515625" style="4" bestFit="1" customWidth="1"/>
    <col min="1279" max="1279" width="18.7109375" style="4" customWidth="1"/>
    <col min="1280" max="1280" width="17.28515625" style="4" customWidth="1"/>
    <col min="1281" max="1487" width="9.140625" style="4"/>
    <col min="1488" max="1488" width="3.42578125" style="4" bestFit="1" customWidth="1"/>
    <col min="1489" max="1489" width="12.7109375" style="4" customWidth="1"/>
    <col min="1490" max="1490" width="40.42578125" style="4" customWidth="1"/>
    <col min="1491" max="1491" width="16" style="4" customWidth="1"/>
    <col min="1492" max="1492" width="17.85546875" style="4" customWidth="1"/>
    <col min="1493" max="1493" width="18.42578125" style="4" customWidth="1"/>
    <col min="1494" max="1494" width="17.140625" style="4" customWidth="1"/>
    <col min="1495" max="1495" width="15.5703125" style="4" customWidth="1"/>
    <col min="1496" max="1496" width="15.42578125" style="4" customWidth="1"/>
    <col min="1497" max="1497" width="17" style="4" customWidth="1"/>
    <col min="1498" max="1498" width="18.7109375" style="4" bestFit="1" customWidth="1"/>
    <col min="1499" max="1499" width="13.42578125" style="4" bestFit="1" customWidth="1"/>
    <col min="1500" max="1500" width="9.85546875" style="4" bestFit="1" customWidth="1"/>
    <col min="1501" max="1501" width="9.140625" style="4"/>
    <col min="1502" max="1502" width="10.85546875" style="4" customWidth="1"/>
    <col min="1503" max="1503" width="9.140625" style="4"/>
    <col min="1504" max="1504" width="9.28515625" style="4" bestFit="1" customWidth="1"/>
    <col min="1505" max="1505" width="24.140625" style="4" bestFit="1" customWidth="1"/>
    <col min="1506" max="1523" width="9.140625" style="4"/>
    <col min="1524" max="1524" width="3.28515625" style="4" customWidth="1"/>
    <col min="1525" max="1525" width="12.7109375" style="4" customWidth="1"/>
    <col min="1526" max="1526" width="38.5703125" style="4" customWidth="1"/>
    <col min="1527" max="1527" width="15.140625" style="4" customWidth="1"/>
    <col min="1528" max="1528" width="15.7109375" style="4" customWidth="1"/>
    <col min="1529" max="1529" width="14.85546875" style="4" customWidth="1"/>
    <col min="1530" max="1530" width="9.140625" style="4" customWidth="1"/>
    <col min="1531" max="1531" width="8.85546875" style="4" customWidth="1"/>
    <col min="1532" max="1532" width="9.7109375" style="4" customWidth="1"/>
    <col min="1533" max="1533" width="9.28515625" style="4" customWidth="1"/>
    <col min="1534" max="1534" width="20.28515625" style="4" bestFit="1" customWidth="1"/>
    <col min="1535" max="1535" width="18.7109375" style="4" customWidth="1"/>
    <col min="1536" max="1536" width="17.28515625" style="4" customWidth="1"/>
    <col min="1537" max="1743" width="9.140625" style="4"/>
    <col min="1744" max="1744" width="3.42578125" style="4" bestFit="1" customWidth="1"/>
    <col min="1745" max="1745" width="12.7109375" style="4" customWidth="1"/>
    <col min="1746" max="1746" width="40.42578125" style="4" customWidth="1"/>
    <col min="1747" max="1747" width="16" style="4" customWidth="1"/>
    <col min="1748" max="1748" width="17.85546875" style="4" customWidth="1"/>
    <col min="1749" max="1749" width="18.42578125" style="4" customWidth="1"/>
    <col min="1750" max="1750" width="17.140625" style="4" customWidth="1"/>
    <col min="1751" max="1751" width="15.5703125" style="4" customWidth="1"/>
    <col min="1752" max="1752" width="15.42578125" style="4" customWidth="1"/>
    <col min="1753" max="1753" width="17" style="4" customWidth="1"/>
    <col min="1754" max="1754" width="18.7109375" style="4" bestFit="1" customWidth="1"/>
    <col min="1755" max="1755" width="13.42578125" style="4" bestFit="1" customWidth="1"/>
    <col min="1756" max="1756" width="9.85546875" style="4" bestFit="1" customWidth="1"/>
    <col min="1757" max="1757" width="9.140625" style="4"/>
    <col min="1758" max="1758" width="10.85546875" style="4" customWidth="1"/>
    <col min="1759" max="1759" width="9.140625" style="4"/>
    <col min="1760" max="1760" width="9.28515625" style="4" bestFit="1" customWidth="1"/>
    <col min="1761" max="1761" width="24.140625" style="4" bestFit="1" customWidth="1"/>
    <col min="1762" max="1779" width="9.140625" style="4"/>
    <col min="1780" max="1780" width="3.28515625" style="4" customWidth="1"/>
    <col min="1781" max="1781" width="12.7109375" style="4" customWidth="1"/>
    <col min="1782" max="1782" width="38.5703125" style="4" customWidth="1"/>
    <col min="1783" max="1783" width="15.140625" style="4" customWidth="1"/>
    <col min="1784" max="1784" width="15.7109375" style="4" customWidth="1"/>
    <col min="1785" max="1785" width="14.85546875" style="4" customWidth="1"/>
    <col min="1786" max="1786" width="9.140625" style="4" customWidth="1"/>
    <col min="1787" max="1787" width="8.85546875" style="4" customWidth="1"/>
    <col min="1788" max="1788" width="9.7109375" style="4" customWidth="1"/>
    <col min="1789" max="1789" width="9.28515625" style="4" customWidth="1"/>
    <col min="1790" max="1790" width="20.28515625" style="4" bestFit="1" customWidth="1"/>
    <col min="1791" max="1791" width="18.7109375" style="4" customWidth="1"/>
    <col min="1792" max="1792" width="17.28515625" style="4" customWidth="1"/>
    <col min="1793" max="1999" width="9.140625" style="4"/>
    <col min="2000" max="2000" width="3.42578125" style="4" bestFit="1" customWidth="1"/>
    <col min="2001" max="2001" width="12.7109375" style="4" customWidth="1"/>
    <col min="2002" max="2002" width="40.42578125" style="4" customWidth="1"/>
    <col min="2003" max="2003" width="16" style="4" customWidth="1"/>
    <col min="2004" max="2004" width="17.85546875" style="4" customWidth="1"/>
    <col min="2005" max="2005" width="18.42578125" style="4" customWidth="1"/>
    <col min="2006" max="2006" width="17.140625" style="4" customWidth="1"/>
    <col min="2007" max="2007" width="15.5703125" style="4" customWidth="1"/>
    <col min="2008" max="2008" width="15.42578125" style="4" customWidth="1"/>
    <col min="2009" max="2009" width="17" style="4" customWidth="1"/>
    <col min="2010" max="2010" width="18.7109375" style="4" bestFit="1" customWidth="1"/>
    <col min="2011" max="2011" width="13.42578125" style="4" bestFit="1" customWidth="1"/>
    <col min="2012" max="2012" width="9.85546875" style="4" bestFit="1" customWidth="1"/>
    <col min="2013" max="2013" width="9.140625" style="4"/>
    <col min="2014" max="2014" width="10.85546875" style="4" customWidth="1"/>
    <col min="2015" max="2015" width="9.140625" style="4"/>
    <col min="2016" max="2016" width="9.28515625" style="4" bestFit="1" customWidth="1"/>
    <col min="2017" max="2017" width="24.140625" style="4" bestFit="1" customWidth="1"/>
    <col min="2018" max="2035" width="9.140625" style="4"/>
    <col min="2036" max="2036" width="3.28515625" style="4" customWidth="1"/>
    <col min="2037" max="2037" width="12.7109375" style="4" customWidth="1"/>
    <col min="2038" max="2038" width="38.5703125" style="4" customWidth="1"/>
    <col min="2039" max="2039" width="15.140625" style="4" customWidth="1"/>
    <col min="2040" max="2040" width="15.7109375" style="4" customWidth="1"/>
    <col min="2041" max="2041" width="14.85546875" style="4" customWidth="1"/>
    <col min="2042" max="2042" width="9.140625" style="4" customWidth="1"/>
    <col min="2043" max="2043" width="8.85546875" style="4" customWidth="1"/>
    <col min="2044" max="2044" width="9.7109375" style="4" customWidth="1"/>
    <col min="2045" max="2045" width="9.28515625" style="4" customWidth="1"/>
    <col min="2046" max="2046" width="20.28515625" style="4" bestFit="1" customWidth="1"/>
    <col min="2047" max="2047" width="18.7109375" style="4" customWidth="1"/>
    <col min="2048" max="2048" width="17.28515625" style="4" customWidth="1"/>
    <col min="2049" max="2255" width="9.140625" style="4"/>
    <col min="2256" max="2256" width="3.42578125" style="4" bestFit="1" customWidth="1"/>
    <col min="2257" max="2257" width="12.7109375" style="4" customWidth="1"/>
    <col min="2258" max="2258" width="40.42578125" style="4" customWidth="1"/>
    <col min="2259" max="2259" width="16" style="4" customWidth="1"/>
    <col min="2260" max="2260" width="17.85546875" style="4" customWidth="1"/>
    <col min="2261" max="2261" width="18.42578125" style="4" customWidth="1"/>
    <col min="2262" max="2262" width="17.140625" style="4" customWidth="1"/>
    <col min="2263" max="2263" width="15.5703125" style="4" customWidth="1"/>
    <col min="2264" max="2264" width="15.42578125" style="4" customWidth="1"/>
    <col min="2265" max="2265" width="17" style="4" customWidth="1"/>
    <col min="2266" max="2266" width="18.7109375" style="4" bestFit="1" customWidth="1"/>
    <col min="2267" max="2267" width="13.42578125" style="4" bestFit="1" customWidth="1"/>
    <col min="2268" max="2268" width="9.85546875" style="4" bestFit="1" customWidth="1"/>
    <col min="2269" max="2269" width="9.140625" style="4"/>
    <col min="2270" max="2270" width="10.85546875" style="4" customWidth="1"/>
    <col min="2271" max="2271" width="9.140625" style="4"/>
    <col min="2272" max="2272" width="9.28515625" style="4" bestFit="1" customWidth="1"/>
    <col min="2273" max="2273" width="24.140625" style="4" bestFit="1" customWidth="1"/>
    <col min="2274" max="2291" width="9.140625" style="4"/>
    <col min="2292" max="2292" width="3.28515625" style="4" customWidth="1"/>
    <col min="2293" max="2293" width="12.7109375" style="4" customWidth="1"/>
    <col min="2294" max="2294" width="38.5703125" style="4" customWidth="1"/>
    <col min="2295" max="2295" width="15.140625" style="4" customWidth="1"/>
    <col min="2296" max="2296" width="15.7109375" style="4" customWidth="1"/>
    <col min="2297" max="2297" width="14.85546875" style="4" customWidth="1"/>
    <col min="2298" max="2298" width="9.140625" style="4" customWidth="1"/>
    <col min="2299" max="2299" width="8.85546875" style="4" customWidth="1"/>
    <col min="2300" max="2300" width="9.7109375" style="4" customWidth="1"/>
    <col min="2301" max="2301" width="9.28515625" style="4" customWidth="1"/>
    <col min="2302" max="2302" width="20.28515625" style="4" bestFit="1" customWidth="1"/>
    <col min="2303" max="2303" width="18.7109375" style="4" customWidth="1"/>
    <col min="2304" max="2304" width="17.28515625" style="4" customWidth="1"/>
    <col min="2305" max="2511" width="9.140625" style="4"/>
    <col min="2512" max="2512" width="3.42578125" style="4" bestFit="1" customWidth="1"/>
    <col min="2513" max="2513" width="12.7109375" style="4" customWidth="1"/>
    <col min="2514" max="2514" width="40.42578125" style="4" customWidth="1"/>
    <col min="2515" max="2515" width="16" style="4" customWidth="1"/>
    <col min="2516" max="2516" width="17.85546875" style="4" customWidth="1"/>
    <col min="2517" max="2517" width="18.42578125" style="4" customWidth="1"/>
    <col min="2518" max="2518" width="17.140625" style="4" customWidth="1"/>
    <col min="2519" max="2519" width="15.5703125" style="4" customWidth="1"/>
    <col min="2520" max="2520" width="15.42578125" style="4" customWidth="1"/>
    <col min="2521" max="2521" width="17" style="4" customWidth="1"/>
    <col min="2522" max="2522" width="18.7109375" style="4" bestFit="1" customWidth="1"/>
    <col min="2523" max="2523" width="13.42578125" style="4" bestFit="1" customWidth="1"/>
    <col min="2524" max="2524" width="9.85546875" style="4" bestFit="1" customWidth="1"/>
    <col min="2525" max="2525" width="9.140625" style="4"/>
    <col min="2526" max="2526" width="10.85546875" style="4" customWidth="1"/>
    <col min="2527" max="2527" width="9.140625" style="4"/>
    <col min="2528" max="2528" width="9.28515625" style="4" bestFit="1" customWidth="1"/>
    <col min="2529" max="2529" width="24.140625" style="4" bestFit="1" customWidth="1"/>
    <col min="2530" max="2547" width="9.140625" style="4"/>
    <col min="2548" max="2548" width="3.28515625" style="4" customWidth="1"/>
    <col min="2549" max="2549" width="12.7109375" style="4" customWidth="1"/>
    <col min="2550" max="2550" width="38.5703125" style="4" customWidth="1"/>
    <col min="2551" max="2551" width="15.140625" style="4" customWidth="1"/>
    <col min="2552" max="2552" width="15.7109375" style="4" customWidth="1"/>
    <col min="2553" max="2553" width="14.85546875" style="4" customWidth="1"/>
    <col min="2554" max="2554" width="9.140625" style="4" customWidth="1"/>
    <col min="2555" max="2555" width="8.85546875" style="4" customWidth="1"/>
    <col min="2556" max="2556" width="9.7109375" style="4" customWidth="1"/>
    <col min="2557" max="2557" width="9.28515625" style="4" customWidth="1"/>
    <col min="2558" max="2558" width="20.28515625" style="4" bestFit="1" customWidth="1"/>
    <col min="2559" max="2559" width="18.7109375" style="4" customWidth="1"/>
    <col min="2560" max="2560" width="17.28515625" style="4" customWidth="1"/>
    <col min="2561" max="2767" width="9.140625" style="4"/>
    <col min="2768" max="2768" width="3.42578125" style="4" bestFit="1" customWidth="1"/>
    <col min="2769" max="2769" width="12.7109375" style="4" customWidth="1"/>
    <col min="2770" max="2770" width="40.42578125" style="4" customWidth="1"/>
    <col min="2771" max="2771" width="16" style="4" customWidth="1"/>
    <col min="2772" max="2772" width="17.85546875" style="4" customWidth="1"/>
    <col min="2773" max="2773" width="18.42578125" style="4" customWidth="1"/>
    <col min="2774" max="2774" width="17.140625" style="4" customWidth="1"/>
    <col min="2775" max="2775" width="15.5703125" style="4" customWidth="1"/>
    <col min="2776" max="2776" width="15.42578125" style="4" customWidth="1"/>
    <col min="2777" max="2777" width="17" style="4" customWidth="1"/>
    <col min="2778" max="2778" width="18.7109375" style="4" bestFit="1" customWidth="1"/>
    <col min="2779" max="2779" width="13.42578125" style="4" bestFit="1" customWidth="1"/>
    <col min="2780" max="2780" width="9.85546875" style="4" bestFit="1" customWidth="1"/>
    <col min="2781" max="2781" width="9.140625" style="4"/>
    <col min="2782" max="2782" width="10.85546875" style="4" customWidth="1"/>
    <col min="2783" max="2783" width="9.140625" style="4"/>
    <col min="2784" max="2784" width="9.28515625" style="4" bestFit="1" customWidth="1"/>
    <col min="2785" max="2785" width="24.140625" style="4" bestFit="1" customWidth="1"/>
    <col min="2786" max="2803" width="9.140625" style="4"/>
    <col min="2804" max="2804" width="3.28515625" style="4" customWidth="1"/>
    <col min="2805" max="2805" width="12.7109375" style="4" customWidth="1"/>
    <col min="2806" max="2806" width="38.5703125" style="4" customWidth="1"/>
    <col min="2807" max="2807" width="15.140625" style="4" customWidth="1"/>
    <col min="2808" max="2808" width="15.7109375" style="4" customWidth="1"/>
    <col min="2809" max="2809" width="14.85546875" style="4" customWidth="1"/>
    <col min="2810" max="2810" width="9.140625" style="4" customWidth="1"/>
    <col min="2811" max="2811" width="8.85546875" style="4" customWidth="1"/>
    <col min="2812" max="2812" width="9.7109375" style="4" customWidth="1"/>
    <col min="2813" max="2813" width="9.28515625" style="4" customWidth="1"/>
    <col min="2814" max="2814" width="20.28515625" style="4" bestFit="1" customWidth="1"/>
    <col min="2815" max="2815" width="18.7109375" style="4" customWidth="1"/>
    <col min="2816" max="2816" width="17.28515625" style="4" customWidth="1"/>
    <col min="2817" max="3023" width="9.140625" style="4"/>
    <col min="3024" max="3024" width="3.42578125" style="4" bestFit="1" customWidth="1"/>
    <col min="3025" max="3025" width="12.7109375" style="4" customWidth="1"/>
    <col min="3026" max="3026" width="40.42578125" style="4" customWidth="1"/>
    <col min="3027" max="3027" width="16" style="4" customWidth="1"/>
    <col min="3028" max="3028" width="17.85546875" style="4" customWidth="1"/>
    <col min="3029" max="3029" width="18.42578125" style="4" customWidth="1"/>
    <col min="3030" max="3030" width="17.140625" style="4" customWidth="1"/>
    <col min="3031" max="3031" width="15.5703125" style="4" customWidth="1"/>
    <col min="3032" max="3032" width="15.42578125" style="4" customWidth="1"/>
    <col min="3033" max="3033" width="17" style="4" customWidth="1"/>
    <col min="3034" max="3034" width="18.7109375" style="4" bestFit="1" customWidth="1"/>
    <col min="3035" max="3035" width="13.42578125" style="4" bestFit="1" customWidth="1"/>
    <col min="3036" max="3036" width="9.85546875" style="4" bestFit="1" customWidth="1"/>
    <col min="3037" max="3037" width="9.140625" style="4"/>
    <col min="3038" max="3038" width="10.85546875" style="4" customWidth="1"/>
    <col min="3039" max="3039" width="9.140625" style="4"/>
    <col min="3040" max="3040" width="9.28515625" style="4" bestFit="1" customWidth="1"/>
    <col min="3041" max="3041" width="24.140625" style="4" bestFit="1" customWidth="1"/>
    <col min="3042" max="3059" width="9.140625" style="4"/>
    <col min="3060" max="3060" width="3.28515625" style="4" customWidth="1"/>
    <col min="3061" max="3061" width="12.7109375" style="4" customWidth="1"/>
    <col min="3062" max="3062" width="38.5703125" style="4" customWidth="1"/>
    <col min="3063" max="3063" width="15.140625" style="4" customWidth="1"/>
    <col min="3064" max="3064" width="15.7109375" style="4" customWidth="1"/>
    <col min="3065" max="3065" width="14.85546875" style="4" customWidth="1"/>
    <col min="3066" max="3066" width="9.140625" style="4" customWidth="1"/>
    <col min="3067" max="3067" width="8.85546875" style="4" customWidth="1"/>
    <col min="3068" max="3068" width="9.7109375" style="4" customWidth="1"/>
    <col min="3069" max="3069" width="9.28515625" style="4" customWidth="1"/>
    <col min="3070" max="3070" width="20.28515625" style="4" bestFit="1" customWidth="1"/>
    <col min="3071" max="3071" width="18.7109375" style="4" customWidth="1"/>
    <col min="3072" max="3072" width="17.28515625" style="4" customWidth="1"/>
    <col min="3073" max="3279" width="9.140625" style="4"/>
    <col min="3280" max="3280" width="3.42578125" style="4" bestFit="1" customWidth="1"/>
    <col min="3281" max="3281" width="12.7109375" style="4" customWidth="1"/>
    <col min="3282" max="3282" width="40.42578125" style="4" customWidth="1"/>
    <col min="3283" max="3283" width="16" style="4" customWidth="1"/>
    <col min="3284" max="3284" width="17.85546875" style="4" customWidth="1"/>
    <col min="3285" max="3285" width="18.42578125" style="4" customWidth="1"/>
    <col min="3286" max="3286" width="17.140625" style="4" customWidth="1"/>
    <col min="3287" max="3287" width="15.5703125" style="4" customWidth="1"/>
    <col min="3288" max="3288" width="15.42578125" style="4" customWidth="1"/>
    <col min="3289" max="3289" width="17" style="4" customWidth="1"/>
    <col min="3290" max="3290" width="18.7109375" style="4" bestFit="1" customWidth="1"/>
    <col min="3291" max="3291" width="13.42578125" style="4" bestFit="1" customWidth="1"/>
    <col min="3292" max="3292" width="9.85546875" style="4" bestFit="1" customWidth="1"/>
    <col min="3293" max="3293" width="9.140625" style="4"/>
    <col min="3294" max="3294" width="10.85546875" style="4" customWidth="1"/>
    <col min="3295" max="3295" width="9.140625" style="4"/>
    <col min="3296" max="3296" width="9.28515625" style="4" bestFit="1" customWidth="1"/>
    <col min="3297" max="3297" width="24.140625" style="4" bestFit="1" customWidth="1"/>
    <col min="3298" max="3315" width="9.140625" style="4"/>
    <col min="3316" max="3316" width="3.28515625" style="4" customWidth="1"/>
    <col min="3317" max="3317" width="12.7109375" style="4" customWidth="1"/>
    <col min="3318" max="3318" width="38.5703125" style="4" customWidth="1"/>
    <col min="3319" max="3319" width="15.140625" style="4" customWidth="1"/>
    <col min="3320" max="3320" width="15.7109375" style="4" customWidth="1"/>
    <col min="3321" max="3321" width="14.85546875" style="4" customWidth="1"/>
    <col min="3322" max="3322" width="9.140625" style="4" customWidth="1"/>
    <col min="3323" max="3323" width="8.85546875" style="4" customWidth="1"/>
    <col min="3324" max="3324" width="9.7109375" style="4" customWidth="1"/>
    <col min="3325" max="3325" width="9.28515625" style="4" customWidth="1"/>
    <col min="3326" max="3326" width="20.28515625" style="4" bestFit="1" customWidth="1"/>
    <col min="3327" max="3327" width="18.7109375" style="4" customWidth="1"/>
    <col min="3328" max="3328" width="17.28515625" style="4" customWidth="1"/>
    <col min="3329" max="3535" width="9.140625" style="4"/>
    <col min="3536" max="3536" width="3.42578125" style="4" bestFit="1" customWidth="1"/>
    <col min="3537" max="3537" width="12.7109375" style="4" customWidth="1"/>
    <col min="3538" max="3538" width="40.42578125" style="4" customWidth="1"/>
    <col min="3539" max="3539" width="16" style="4" customWidth="1"/>
    <col min="3540" max="3540" width="17.85546875" style="4" customWidth="1"/>
    <col min="3541" max="3541" width="18.42578125" style="4" customWidth="1"/>
    <col min="3542" max="3542" width="17.140625" style="4" customWidth="1"/>
    <col min="3543" max="3543" width="15.5703125" style="4" customWidth="1"/>
    <col min="3544" max="3544" width="15.42578125" style="4" customWidth="1"/>
    <col min="3545" max="3545" width="17" style="4" customWidth="1"/>
    <col min="3546" max="3546" width="18.7109375" style="4" bestFit="1" customWidth="1"/>
    <col min="3547" max="3547" width="13.42578125" style="4" bestFit="1" customWidth="1"/>
    <col min="3548" max="3548" width="9.85546875" style="4" bestFit="1" customWidth="1"/>
    <col min="3549" max="3549" width="9.140625" style="4"/>
    <col min="3550" max="3550" width="10.85546875" style="4" customWidth="1"/>
    <col min="3551" max="3551" width="9.140625" style="4"/>
    <col min="3552" max="3552" width="9.28515625" style="4" bestFit="1" customWidth="1"/>
    <col min="3553" max="3553" width="24.140625" style="4" bestFit="1" customWidth="1"/>
    <col min="3554" max="3571" width="9.140625" style="4"/>
    <col min="3572" max="3572" width="3.28515625" style="4" customWidth="1"/>
    <col min="3573" max="3573" width="12.7109375" style="4" customWidth="1"/>
    <col min="3574" max="3574" width="38.5703125" style="4" customWidth="1"/>
    <col min="3575" max="3575" width="15.140625" style="4" customWidth="1"/>
    <col min="3576" max="3576" width="15.7109375" style="4" customWidth="1"/>
    <col min="3577" max="3577" width="14.85546875" style="4" customWidth="1"/>
    <col min="3578" max="3578" width="9.140625" style="4" customWidth="1"/>
    <col min="3579" max="3579" width="8.85546875" style="4" customWidth="1"/>
    <col min="3580" max="3580" width="9.7109375" style="4" customWidth="1"/>
    <col min="3581" max="3581" width="9.28515625" style="4" customWidth="1"/>
    <col min="3582" max="3582" width="20.28515625" style="4" bestFit="1" customWidth="1"/>
    <col min="3583" max="3583" width="18.7109375" style="4" customWidth="1"/>
    <col min="3584" max="3584" width="17.28515625" style="4" customWidth="1"/>
    <col min="3585" max="3791" width="9.140625" style="4"/>
    <col min="3792" max="3792" width="3.42578125" style="4" bestFit="1" customWidth="1"/>
    <col min="3793" max="3793" width="12.7109375" style="4" customWidth="1"/>
    <col min="3794" max="3794" width="40.42578125" style="4" customWidth="1"/>
    <col min="3795" max="3795" width="16" style="4" customWidth="1"/>
    <col min="3796" max="3796" width="17.85546875" style="4" customWidth="1"/>
    <col min="3797" max="3797" width="18.42578125" style="4" customWidth="1"/>
    <col min="3798" max="3798" width="17.140625" style="4" customWidth="1"/>
    <col min="3799" max="3799" width="15.5703125" style="4" customWidth="1"/>
    <col min="3800" max="3800" width="15.42578125" style="4" customWidth="1"/>
    <col min="3801" max="3801" width="17" style="4" customWidth="1"/>
    <col min="3802" max="3802" width="18.7109375" style="4" bestFit="1" customWidth="1"/>
    <col min="3803" max="3803" width="13.42578125" style="4" bestFit="1" customWidth="1"/>
    <col min="3804" max="3804" width="9.85546875" style="4" bestFit="1" customWidth="1"/>
    <col min="3805" max="3805" width="9.140625" style="4"/>
    <col min="3806" max="3806" width="10.85546875" style="4" customWidth="1"/>
    <col min="3807" max="3807" width="9.140625" style="4"/>
    <col min="3808" max="3808" width="9.28515625" style="4" bestFit="1" customWidth="1"/>
    <col min="3809" max="3809" width="24.140625" style="4" bestFit="1" customWidth="1"/>
    <col min="3810" max="3827" width="9.140625" style="4"/>
    <col min="3828" max="3828" width="3.28515625" style="4" customWidth="1"/>
    <col min="3829" max="3829" width="12.7109375" style="4" customWidth="1"/>
    <col min="3830" max="3830" width="38.5703125" style="4" customWidth="1"/>
    <col min="3831" max="3831" width="15.140625" style="4" customWidth="1"/>
    <col min="3832" max="3832" width="15.7109375" style="4" customWidth="1"/>
    <col min="3833" max="3833" width="14.85546875" style="4" customWidth="1"/>
    <col min="3834" max="3834" width="9.140625" style="4" customWidth="1"/>
    <col min="3835" max="3835" width="8.85546875" style="4" customWidth="1"/>
    <col min="3836" max="3836" width="9.7109375" style="4" customWidth="1"/>
    <col min="3837" max="3837" width="9.28515625" style="4" customWidth="1"/>
    <col min="3838" max="3838" width="20.28515625" style="4" bestFit="1" customWidth="1"/>
    <col min="3839" max="3839" width="18.7109375" style="4" customWidth="1"/>
    <col min="3840" max="3840" width="17.28515625" style="4" customWidth="1"/>
    <col min="3841" max="4047" width="9.140625" style="4"/>
    <col min="4048" max="4048" width="3.42578125" style="4" bestFit="1" customWidth="1"/>
    <col min="4049" max="4049" width="12.7109375" style="4" customWidth="1"/>
    <col min="4050" max="4050" width="40.42578125" style="4" customWidth="1"/>
    <col min="4051" max="4051" width="16" style="4" customWidth="1"/>
    <col min="4052" max="4052" width="17.85546875" style="4" customWidth="1"/>
    <col min="4053" max="4053" width="18.42578125" style="4" customWidth="1"/>
    <col min="4054" max="4054" width="17.140625" style="4" customWidth="1"/>
    <col min="4055" max="4055" width="15.5703125" style="4" customWidth="1"/>
    <col min="4056" max="4056" width="15.42578125" style="4" customWidth="1"/>
    <col min="4057" max="4057" width="17" style="4" customWidth="1"/>
    <col min="4058" max="4058" width="18.7109375" style="4" bestFit="1" customWidth="1"/>
    <col min="4059" max="4059" width="13.42578125" style="4" bestFit="1" customWidth="1"/>
    <col min="4060" max="4060" width="9.85546875" style="4" bestFit="1" customWidth="1"/>
    <col min="4061" max="4061" width="9.140625" style="4"/>
    <col min="4062" max="4062" width="10.85546875" style="4" customWidth="1"/>
    <col min="4063" max="4063" width="9.140625" style="4"/>
    <col min="4064" max="4064" width="9.28515625" style="4" bestFit="1" customWidth="1"/>
    <col min="4065" max="4065" width="24.140625" style="4" bestFit="1" customWidth="1"/>
    <col min="4066" max="4083" width="9.140625" style="4"/>
    <col min="4084" max="4084" width="3.28515625" style="4" customWidth="1"/>
    <col min="4085" max="4085" width="12.7109375" style="4" customWidth="1"/>
    <col min="4086" max="4086" width="38.5703125" style="4" customWidth="1"/>
    <col min="4087" max="4087" width="15.140625" style="4" customWidth="1"/>
    <col min="4088" max="4088" width="15.7109375" style="4" customWidth="1"/>
    <col min="4089" max="4089" width="14.85546875" style="4" customWidth="1"/>
    <col min="4090" max="4090" width="9.140625" style="4" customWidth="1"/>
    <col min="4091" max="4091" width="8.85546875" style="4" customWidth="1"/>
    <col min="4092" max="4092" width="9.7109375" style="4" customWidth="1"/>
    <col min="4093" max="4093" width="9.28515625" style="4" customWidth="1"/>
    <col min="4094" max="4094" width="20.28515625" style="4" bestFit="1" customWidth="1"/>
    <col min="4095" max="4095" width="18.7109375" style="4" customWidth="1"/>
    <col min="4096" max="4096" width="17.28515625" style="4" customWidth="1"/>
    <col min="4097" max="4303" width="9.140625" style="4"/>
    <col min="4304" max="4304" width="3.42578125" style="4" bestFit="1" customWidth="1"/>
    <col min="4305" max="4305" width="12.7109375" style="4" customWidth="1"/>
    <col min="4306" max="4306" width="40.42578125" style="4" customWidth="1"/>
    <col min="4307" max="4307" width="16" style="4" customWidth="1"/>
    <col min="4308" max="4308" width="17.85546875" style="4" customWidth="1"/>
    <col min="4309" max="4309" width="18.42578125" style="4" customWidth="1"/>
    <col min="4310" max="4310" width="17.140625" style="4" customWidth="1"/>
    <col min="4311" max="4311" width="15.5703125" style="4" customWidth="1"/>
    <col min="4312" max="4312" width="15.42578125" style="4" customWidth="1"/>
    <col min="4313" max="4313" width="17" style="4" customWidth="1"/>
    <col min="4314" max="4314" width="18.7109375" style="4" bestFit="1" customWidth="1"/>
    <col min="4315" max="4315" width="13.42578125" style="4" bestFit="1" customWidth="1"/>
    <col min="4316" max="4316" width="9.85546875" style="4" bestFit="1" customWidth="1"/>
    <col min="4317" max="4317" width="9.140625" style="4"/>
    <col min="4318" max="4318" width="10.85546875" style="4" customWidth="1"/>
    <col min="4319" max="4319" width="9.140625" style="4"/>
    <col min="4320" max="4320" width="9.28515625" style="4" bestFit="1" customWidth="1"/>
    <col min="4321" max="4321" width="24.140625" style="4" bestFit="1" customWidth="1"/>
    <col min="4322" max="4339" width="9.140625" style="4"/>
    <col min="4340" max="4340" width="3.28515625" style="4" customWidth="1"/>
    <col min="4341" max="4341" width="12.7109375" style="4" customWidth="1"/>
    <col min="4342" max="4342" width="38.5703125" style="4" customWidth="1"/>
    <col min="4343" max="4343" width="15.140625" style="4" customWidth="1"/>
    <col min="4344" max="4344" width="15.7109375" style="4" customWidth="1"/>
    <col min="4345" max="4345" width="14.85546875" style="4" customWidth="1"/>
    <col min="4346" max="4346" width="9.140625" style="4" customWidth="1"/>
    <col min="4347" max="4347" width="8.85546875" style="4" customWidth="1"/>
    <col min="4348" max="4348" width="9.7109375" style="4" customWidth="1"/>
    <col min="4349" max="4349" width="9.28515625" style="4" customWidth="1"/>
    <col min="4350" max="4350" width="20.28515625" style="4" bestFit="1" customWidth="1"/>
    <col min="4351" max="4351" width="18.7109375" style="4" customWidth="1"/>
    <col min="4352" max="4352" width="17.28515625" style="4" customWidth="1"/>
    <col min="4353" max="4559" width="9.140625" style="4"/>
    <col min="4560" max="4560" width="3.42578125" style="4" bestFit="1" customWidth="1"/>
    <col min="4561" max="4561" width="12.7109375" style="4" customWidth="1"/>
    <col min="4562" max="4562" width="40.42578125" style="4" customWidth="1"/>
    <col min="4563" max="4563" width="16" style="4" customWidth="1"/>
    <col min="4564" max="4564" width="17.85546875" style="4" customWidth="1"/>
    <col min="4565" max="4565" width="18.42578125" style="4" customWidth="1"/>
    <col min="4566" max="4566" width="17.140625" style="4" customWidth="1"/>
    <col min="4567" max="4567" width="15.5703125" style="4" customWidth="1"/>
    <col min="4568" max="4568" width="15.42578125" style="4" customWidth="1"/>
    <col min="4569" max="4569" width="17" style="4" customWidth="1"/>
    <col min="4570" max="4570" width="18.7109375" style="4" bestFit="1" customWidth="1"/>
    <col min="4571" max="4571" width="13.42578125" style="4" bestFit="1" customWidth="1"/>
    <col min="4572" max="4572" width="9.85546875" style="4" bestFit="1" customWidth="1"/>
    <col min="4573" max="4573" width="9.140625" style="4"/>
    <col min="4574" max="4574" width="10.85546875" style="4" customWidth="1"/>
    <col min="4575" max="4575" width="9.140625" style="4"/>
    <col min="4576" max="4576" width="9.28515625" style="4" bestFit="1" customWidth="1"/>
    <col min="4577" max="4577" width="24.140625" style="4" bestFit="1" customWidth="1"/>
    <col min="4578" max="4595" width="9.140625" style="4"/>
    <col min="4596" max="4596" width="3.28515625" style="4" customWidth="1"/>
    <col min="4597" max="4597" width="12.7109375" style="4" customWidth="1"/>
    <col min="4598" max="4598" width="38.5703125" style="4" customWidth="1"/>
    <col min="4599" max="4599" width="15.140625" style="4" customWidth="1"/>
    <col min="4600" max="4600" width="15.7109375" style="4" customWidth="1"/>
    <col min="4601" max="4601" width="14.85546875" style="4" customWidth="1"/>
    <col min="4602" max="4602" width="9.140625" style="4" customWidth="1"/>
    <col min="4603" max="4603" width="8.85546875" style="4" customWidth="1"/>
    <col min="4604" max="4604" width="9.7109375" style="4" customWidth="1"/>
    <col min="4605" max="4605" width="9.28515625" style="4" customWidth="1"/>
    <col min="4606" max="4606" width="20.28515625" style="4" bestFit="1" customWidth="1"/>
    <col min="4607" max="4607" width="18.7109375" style="4" customWidth="1"/>
    <col min="4608" max="4608" width="17.28515625" style="4" customWidth="1"/>
    <col min="4609" max="4815" width="9.140625" style="4"/>
    <col min="4816" max="4816" width="3.42578125" style="4" bestFit="1" customWidth="1"/>
    <col min="4817" max="4817" width="12.7109375" style="4" customWidth="1"/>
    <col min="4818" max="4818" width="40.42578125" style="4" customWidth="1"/>
    <col min="4819" max="4819" width="16" style="4" customWidth="1"/>
    <col min="4820" max="4820" width="17.85546875" style="4" customWidth="1"/>
    <col min="4821" max="4821" width="18.42578125" style="4" customWidth="1"/>
    <col min="4822" max="4822" width="17.140625" style="4" customWidth="1"/>
    <col min="4823" max="4823" width="15.5703125" style="4" customWidth="1"/>
    <col min="4824" max="4824" width="15.42578125" style="4" customWidth="1"/>
    <col min="4825" max="4825" width="17" style="4" customWidth="1"/>
    <col min="4826" max="4826" width="18.7109375" style="4" bestFit="1" customWidth="1"/>
    <col min="4827" max="4827" width="13.42578125" style="4" bestFit="1" customWidth="1"/>
    <col min="4828" max="4828" width="9.85546875" style="4" bestFit="1" customWidth="1"/>
    <col min="4829" max="4829" width="9.140625" style="4"/>
    <col min="4830" max="4830" width="10.85546875" style="4" customWidth="1"/>
    <col min="4831" max="4831" width="9.140625" style="4"/>
    <col min="4832" max="4832" width="9.28515625" style="4" bestFit="1" customWidth="1"/>
    <col min="4833" max="4833" width="24.140625" style="4" bestFit="1" customWidth="1"/>
    <col min="4834" max="4851" width="9.140625" style="4"/>
    <col min="4852" max="4852" width="3.28515625" style="4" customWidth="1"/>
    <col min="4853" max="4853" width="12.7109375" style="4" customWidth="1"/>
    <col min="4854" max="4854" width="38.5703125" style="4" customWidth="1"/>
    <col min="4855" max="4855" width="15.140625" style="4" customWidth="1"/>
    <col min="4856" max="4856" width="15.7109375" style="4" customWidth="1"/>
    <col min="4857" max="4857" width="14.85546875" style="4" customWidth="1"/>
    <col min="4858" max="4858" width="9.140625" style="4" customWidth="1"/>
    <col min="4859" max="4859" width="8.85546875" style="4" customWidth="1"/>
    <col min="4860" max="4860" width="9.7109375" style="4" customWidth="1"/>
    <col min="4861" max="4861" width="9.28515625" style="4" customWidth="1"/>
    <col min="4862" max="4862" width="20.28515625" style="4" bestFit="1" customWidth="1"/>
    <col min="4863" max="4863" width="18.7109375" style="4" customWidth="1"/>
    <col min="4864" max="4864" width="17.28515625" style="4" customWidth="1"/>
    <col min="4865" max="5071" width="9.140625" style="4"/>
    <col min="5072" max="5072" width="3.42578125" style="4" bestFit="1" customWidth="1"/>
    <col min="5073" max="5073" width="12.7109375" style="4" customWidth="1"/>
    <col min="5074" max="5074" width="40.42578125" style="4" customWidth="1"/>
    <col min="5075" max="5075" width="16" style="4" customWidth="1"/>
    <col min="5076" max="5076" width="17.85546875" style="4" customWidth="1"/>
    <col min="5077" max="5077" width="18.42578125" style="4" customWidth="1"/>
    <col min="5078" max="5078" width="17.140625" style="4" customWidth="1"/>
    <col min="5079" max="5079" width="15.5703125" style="4" customWidth="1"/>
    <col min="5080" max="5080" width="15.42578125" style="4" customWidth="1"/>
    <col min="5081" max="5081" width="17" style="4" customWidth="1"/>
    <col min="5082" max="5082" width="18.7109375" style="4" bestFit="1" customWidth="1"/>
    <col min="5083" max="5083" width="13.42578125" style="4" bestFit="1" customWidth="1"/>
    <col min="5084" max="5084" width="9.85546875" style="4" bestFit="1" customWidth="1"/>
    <col min="5085" max="5085" width="9.140625" style="4"/>
    <col min="5086" max="5086" width="10.85546875" style="4" customWidth="1"/>
    <col min="5087" max="5087" width="9.140625" style="4"/>
    <col min="5088" max="5088" width="9.28515625" style="4" bestFit="1" customWidth="1"/>
    <col min="5089" max="5089" width="24.140625" style="4" bestFit="1" customWidth="1"/>
    <col min="5090" max="5107" width="9.140625" style="4"/>
    <col min="5108" max="5108" width="3.28515625" style="4" customWidth="1"/>
    <col min="5109" max="5109" width="12.7109375" style="4" customWidth="1"/>
    <col min="5110" max="5110" width="38.5703125" style="4" customWidth="1"/>
    <col min="5111" max="5111" width="15.140625" style="4" customWidth="1"/>
    <col min="5112" max="5112" width="15.7109375" style="4" customWidth="1"/>
    <col min="5113" max="5113" width="14.85546875" style="4" customWidth="1"/>
    <col min="5114" max="5114" width="9.140625" style="4" customWidth="1"/>
    <col min="5115" max="5115" width="8.85546875" style="4" customWidth="1"/>
    <col min="5116" max="5116" width="9.7109375" style="4" customWidth="1"/>
    <col min="5117" max="5117" width="9.28515625" style="4" customWidth="1"/>
    <col min="5118" max="5118" width="20.28515625" style="4" bestFit="1" customWidth="1"/>
    <col min="5119" max="5119" width="18.7109375" style="4" customWidth="1"/>
    <col min="5120" max="5120" width="17.28515625" style="4" customWidth="1"/>
    <col min="5121" max="5327" width="9.140625" style="4"/>
    <col min="5328" max="5328" width="3.42578125" style="4" bestFit="1" customWidth="1"/>
    <col min="5329" max="5329" width="12.7109375" style="4" customWidth="1"/>
    <col min="5330" max="5330" width="40.42578125" style="4" customWidth="1"/>
    <col min="5331" max="5331" width="16" style="4" customWidth="1"/>
    <col min="5332" max="5332" width="17.85546875" style="4" customWidth="1"/>
    <col min="5333" max="5333" width="18.42578125" style="4" customWidth="1"/>
    <col min="5334" max="5334" width="17.140625" style="4" customWidth="1"/>
    <col min="5335" max="5335" width="15.5703125" style="4" customWidth="1"/>
    <col min="5336" max="5336" width="15.42578125" style="4" customWidth="1"/>
    <col min="5337" max="5337" width="17" style="4" customWidth="1"/>
    <col min="5338" max="5338" width="18.7109375" style="4" bestFit="1" customWidth="1"/>
    <col min="5339" max="5339" width="13.42578125" style="4" bestFit="1" customWidth="1"/>
    <col min="5340" max="5340" width="9.85546875" style="4" bestFit="1" customWidth="1"/>
    <col min="5341" max="5341" width="9.140625" style="4"/>
    <col min="5342" max="5342" width="10.85546875" style="4" customWidth="1"/>
    <col min="5343" max="5343" width="9.140625" style="4"/>
    <col min="5344" max="5344" width="9.28515625" style="4" bestFit="1" customWidth="1"/>
    <col min="5345" max="5345" width="24.140625" style="4" bestFit="1" customWidth="1"/>
    <col min="5346" max="5363" width="9.140625" style="4"/>
    <col min="5364" max="5364" width="3.28515625" style="4" customWidth="1"/>
    <col min="5365" max="5365" width="12.7109375" style="4" customWidth="1"/>
    <col min="5366" max="5366" width="38.5703125" style="4" customWidth="1"/>
    <col min="5367" max="5367" width="15.140625" style="4" customWidth="1"/>
    <col min="5368" max="5368" width="15.7109375" style="4" customWidth="1"/>
    <col min="5369" max="5369" width="14.85546875" style="4" customWidth="1"/>
    <col min="5370" max="5370" width="9.140625" style="4" customWidth="1"/>
    <col min="5371" max="5371" width="8.85546875" style="4" customWidth="1"/>
    <col min="5372" max="5372" width="9.7109375" style="4" customWidth="1"/>
    <col min="5373" max="5373" width="9.28515625" style="4" customWidth="1"/>
    <col min="5374" max="5374" width="20.28515625" style="4" bestFit="1" customWidth="1"/>
    <col min="5375" max="5375" width="18.7109375" style="4" customWidth="1"/>
    <col min="5376" max="5376" width="17.28515625" style="4" customWidth="1"/>
    <col min="5377" max="5583" width="9.140625" style="4"/>
    <col min="5584" max="5584" width="3.42578125" style="4" bestFit="1" customWidth="1"/>
    <col min="5585" max="5585" width="12.7109375" style="4" customWidth="1"/>
    <col min="5586" max="5586" width="40.42578125" style="4" customWidth="1"/>
    <col min="5587" max="5587" width="16" style="4" customWidth="1"/>
    <col min="5588" max="5588" width="17.85546875" style="4" customWidth="1"/>
    <col min="5589" max="5589" width="18.42578125" style="4" customWidth="1"/>
    <col min="5590" max="5590" width="17.140625" style="4" customWidth="1"/>
    <col min="5591" max="5591" width="15.5703125" style="4" customWidth="1"/>
    <col min="5592" max="5592" width="15.42578125" style="4" customWidth="1"/>
    <col min="5593" max="5593" width="17" style="4" customWidth="1"/>
    <col min="5594" max="5594" width="18.7109375" style="4" bestFit="1" customWidth="1"/>
    <col min="5595" max="5595" width="13.42578125" style="4" bestFit="1" customWidth="1"/>
    <col min="5596" max="5596" width="9.85546875" style="4" bestFit="1" customWidth="1"/>
    <col min="5597" max="5597" width="9.140625" style="4"/>
    <col min="5598" max="5598" width="10.85546875" style="4" customWidth="1"/>
    <col min="5599" max="5599" width="9.140625" style="4"/>
    <col min="5600" max="5600" width="9.28515625" style="4" bestFit="1" customWidth="1"/>
    <col min="5601" max="5601" width="24.140625" style="4" bestFit="1" customWidth="1"/>
    <col min="5602" max="5619" width="9.140625" style="4"/>
    <col min="5620" max="5620" width="3.28515625" style="4" customWidth="1"/>
    <col min="5621" max="5621" width="12.7109375" style="4" customWidth="1"/>
    <col min="5622" max="5622" width="38.5703125" style="4" customWidth="1"/>
    <col min="5623" max="5623" width="15.140625" style="4" customWidth="1"/>
    <col min="5624" max="5624" width="15.7109375" style="4" customWidth="1"/>
    <col min="5625" max="5625" width="14.85546875" style="4" customWidth="1"/>
    <col min="5626" max="5626" width="9.140625" style="4" customWidth="1"/>
    <col min="5627" max="5627" width="8.85546875" style="4" customWidth="1"/>
    <col min="5628" max="5628" width="9.7109375" style="4" customWidth="1"/>
    <col min="5629" max="5629" width="9.28515625" style="4" customWidth="1"/>
    <col min="5630" max="5630" width="20.28515625" style="4" bestFit="1" customWidth="1"/>
    <col min="5631" max="5631" width="18.7109375" style="4" customWidth="1"/>
    <col min="5632" max="5632" width="17.28515625" style="4" customWidth="1"/>
    <col min="5633" max="5839" width="9.140625" style="4"/>
    <col min="5840" max="5840" width="3.42578125" style="4" bestFit="1" customWidth="1"/>
    <col min="5841" max="5841" width="12.7109375" style="4" customWidth="1"/>
    <col min="5842" max="5842" width="40.42578125" style="4" customWidth="1"/>
    <col min="5843" max="5843" width="16" style="4" customWidth="1"/>
    <col min="5844" max="5844" width="17.85546875" style="4" customWidth="1"/>
    <col min="5845" max="5845" width="18.42578125" style="4" customWidth="1"/>
    <col min="5846" max="5846" width="17.140625" style="4" customWidth="1"/>
    <col min="5847" max="5847" width="15.5703125" style="4" customWidth="1"/>
    <col min="5848" max="5848" width="15.42578125" style="4" customWidth="1"/>
    <col min="5849" max="5849" width="17" style="4" customWidth="1"/>
    <col min="5850" max="5850" width="18.7109375" style="4" bestFit="1" customWidth="1"/>
    <col min="5851" max="5851" width="13.42578125" style="4" bestFit="1" customWidth="1"/>
    <col min="5852" max="5852" width="9.85546875" style="4" bestFit="1" customWidth="1"/>
    <col min="5853" max="5853" width="9.140625" style="4"/>
    <col min="5854" max="5854" width="10.85546875" style="4" customWidth="1"/>
    <col min="5855" max="5855" width="9.140625" style="4"/>
    <col min="5856" max="5856" width="9.28515625" style="4" bestFit="1" customWidth="1"/>
    <col min="5857" max="5857" width="24.140625" style="4" bestFit="1" customWidth="1"/>
    <col min="5858" max="5875" width="9.140625" style="4"/>
    <col min="5876" max="5876" width="3.28515625" style="4" customWidth="1"/>
    <col min="5877" max="5877" width="12.7109375" style="4" customWidth="1"/>
    <col min="5878" max="5878" width="38.5703125" style="4" customWidth="1"/>
    <col min="5879" max="5879" width="15.140625" style="4" customWidth="1"/>
    <col min="5880" max="5880" width="15.7109375" style="4" customWidth="1"/>
    <col min="5881" max="5881" width="14.85546875" style="4" customWidth="1"/>
    <col min="5882" max="5882" width="9.140625" style="4" customWidth="1"/>
    <col min="5883" max="5883" width="8.85546875" style="4" customWidth="1"/>
    <col min="5884" max="5884" width="9.7109375" style="4" customWidth="1"/>
    <col min="5885" max="5885" width="9.28515625" style="4" customWidth="1"/>
    <col min="5886" max="5886" width="20.28515625" style="4" bestFit="1" customWidth="1"/>
    <col min="5887" max="5887" width="18.7109375" style="4" customWidth="1"/>
    <col min="5888" max="5888" width="17.28515625" style="4" customWidth="1"/>
    <col min="5889" max="6095" width="9.140625" style="4"/>
    <col min="6096" max="6096" width="3.42578125" style="4" bestFit="1" customWidth="1"/>
    <col min="6097" max="6097" width="12.7109375" style="4" customWidth="1"/>
    <col min="6098" max="6098" width="40.42578125" style="4" customWidth="1"/>
    <col min="6099" max="6099" width="16" style="4" customWidth="1"/>
    <col min="6100" max="6100" width="17.85546875" style="4" customWidth="1"/>
    <col min="6101" max="6101" width="18.42578125" style="4" customWidth="1"/>
    <col min="6102" max="6102" width="17.140625" style="4" customWidth="1"/>
    <col min="6103" max="6103" width="15.5703125" style="4" customWidth="1"/>
    <col min="6104" max="6104" width="15.42578125" style="4" customWidth="1"/>
    <col min="6105" max="6105" width="17" style="4" customWidth="1"/>
    <col min="6106" max="6106" width="18.7109375" style="4" bestFit="1" customWidth="1"/>
    <col min="6107" max="6107" width="13.42578125" style="4" bestFit="1" customWidth="1"/>
    <col min="6108" max="6108" width="9.85546875" style="4" bestFit="1" customWidth="1"/>
    <col min="6109" max="6109" width="9.140625" style="4"/>
    <col min="6110" max="6110" width="10.85546875" style="4" customWidth="1"/>
    <col min="6111" max="6111" width="9.140625" style="4"/>
    <col min="6112" max="6112" width="9.28515625" style="4" bestFit="1" customWidth="1"/>
    <col min="6113" max="6113" width="24.140625" style="4" bestFit="1" customWidth="1"/>
    <col min="6114" max="6131" width="9.140625" style="4"/>
    <col min="6132" max="6132" width="3.28515625" style="4" customWidth="1"/>
    <col min="6133" max="6133" width="12.7109375" style="4" customWidth="1"/>
    <col min="6134" max="6134" width="38.5703125" style="4" customWidth="1"/>
    <col min="6135" max="6135" width="15.140625" style="4" customWidth="1"/>
    <col min="6136" max="6136" width="15.7109375" style="4" customWidth="1"/>
    <col min="6137" max="6137" width="14.85546875" style="4" customWidth="1"/>
    <col min="6138" max="6138" width="9.140625" style="4" customWidth="1"/>
    <col min="6139" max="6139" width="8.85546875" style="4" customWidth="1"/>
    <col min="6140" max="6140" width="9.7109375" style="4" customWidth="1"/>
    <col min="6141" max="6141" width="9.28515625" style="4" customWidth="1"/>
    <col min="6142" max="6142" width="20.28515625" style="4" bestFit="1" customWidth="1"/>
    <col min="6143" max="6143" width="18.7109375" style="4" customWidth="1"/>
    <col min="6144" max="6144" width="17.28515625" style="4" customWidth="1"/>
    <col min="6145" max="6351" width="9.140625" style="4"/>
    <col min="6352" max="6352" width="3.42578125" style="4" bestFit="1" customWidth="1"/>
    <col min="6353" max="6353" width="12.7109375" style="4" customWidth="1"/>
    <col min="6354" max="6354" width="40.42578125" style="4" customWidth="1"/>
    <col min="6355" max="6355" width="16" style="4" customWidth="1"/>
    <col min="6356" max="6356" width="17.85546875" style="4" customWidth="1"/>
    <col min="6357" max="6357" width="18.42578125" style="4" customWidth="1"/>
    <col min="6358" max="6358" width="17.140625" style="4" customWidth="1"/>
    <col min="6359" max="6359" width="15.5703125" style="4" customWidth="1"/>
    <col min="6360" max="6360" width="15.42578125" style="4" customWidth="1"/>
    <col min="6361" max="6361" width="17" style="4" customWidth="1"/>
    <col min="6362" max="6362" width="18.7109375" style="4" bestFit="1" customWidth="1"/>
    <col min="6363" max="6363" width="13.42578125" style="4" bestFit="1" customWidth="1"/>
    <col min="6364" max="6364" width="9.85546875" style="4" bestFit="1" customWidth="1"/>
    <col min="6365" max="6365" width="9.140625" style="4"/>
    <col min="6366" max="6366" width="10.85546875" style="4" customWidth="1"/>
    <col min="6367" max="6367" width="9.140625" style="4"/>
    <col min="6368" max="6368" width="9.28515625" style="4" bestFit="1" customWidth="1"/>
    <col min="6369" max="6369" width="24.140625" style="4" bestFit="1" customWidth="1"/>
    <col min="6370" max="6387" width="9.140625" style="4"/>
    <col min="6388" max="6388" width="3.28515625" style="4" customWidth="1"/>
    <col min="6389" max="6389" width="12.7109375" style="4" customWidth="1"/>
    <col min="6390" max="6390" width="38.5703125" style="4" customWidth="1"/>
    <col min="6391" max="6391" width="15.140625" style="4" customWidth="1"/>
    <col min="6392" max="6392" width="15.7109375" style="4" customWidth="1"/>
    <col min="6393" max="6393" width="14.85546875" style="4" customWidth="1"/>
    <col min="6394" max="6394" width="9.140625" style="4" customWidth="1"/>
    <col min="6395" max="6395" width="8.85546875" style="4" customWidth="1"/>
    <col min="6396" max="6396" width="9.7109375" style="4" customWidth="1"/>
    <col min="6397" max="6397" width="9.28515625" style="4" customWidth="1"/>
    <col min="6398" max="6398" width="20.28515625" style="4" bestFit="1" customWidth="1"/>
    <col min="6399" max="6399" width="18.7109375" style="4" customWidth="1"/>
    <col min="6400" max="6400" width="17.28515625" style="4" customWidth="1"/>
    <col min="6401" max="6607" width="9.140625" style="4"/>
    <col min="6608" max="6608" width="3.42578125" style="4" bestFit="1" customWidth="1"/>
    <col min="6609" max="6609" width="12.7109375" style="4" customWidth="1"/>
    <col min="6610" max="6610" width="40.42578125" style="4" customWidth="1"/>
    <col min="6611" max="6611" width="16" style="4" customWidth="1"/>
    <col min="6612" max="6612" width="17.85546875" style="4" customWidth="1"/>
    <col min="6613" max="6613" width="18.42578125" style="4" customWidth="1"/>
    <col min="6614" max="6614" width="17.140625" style="4" customWidth="1"/>
    <col min="6615" max="6615" width="15.5703125" style="4" customWidth="1"/>
    <col min="6616" max="6616" width="15.42578125" style="4" customWidth="1"/>
    <col min="6617" max="6617" width="17" style="4" customWidth="1"/>
    <col min="6618" max="6618" width="18.7109375" style="4" bestFit="1" customWidth="1"/>
    <col min="6619" max="6619" width="13.42578125" style="4" bestFit="1" customWidth="1"/>
    <col min="6620" max="6620" width="9.85546875" style="4" bestFit="1" customWidth="1"/>
    <col min="6621" max="6621" width="9.140625" style="4"/>
    <col min="6622" max="6622" width="10.85546875" style="4" customWidth="1"/>
    <col min="6623" max="6623" width="9.140625" style="4"/>
    <col min="6624" max="6624" width="9.28515625" style="4" bestFit="1" customWidth="1"/>
    <col min="6625" max="6625" width="24.140625" style="4" bestFit="1" customWidth="1"/>
    <col min="6626" max="6643" width="9.140625" style="4"/>
    <col min="6644" max="6644" width="3.28515625" style="4" customWidth="1"/>
    <col min="6645" max="6645" width="12.7109375" style="4" customWidth="1"/>
    <col min="6646" max="6646" width="38.5703125" style="4" customWidth="1"/>
    <col min="6647" max="6647" width="15.140625" style="4" customWidth="1"/>
    <col min="6648" max="6648" width="15.7109375" style="4" customWidth="1"/>
    <col min="6649" max="6649" width="14.85546875" style="4" customWidth="1"/>
    <col min="6650" max="6650" width="9.140625" style="4" customWidth="1"/>
    <col min="6651" max="6651" width="8.85546875" style="4" customWidth="1"/>
    <col min="6652" max="6652" width="9.7109375" style="4" customWidth="1"/>
    <col min="6653" max="6653" width="9.28515625" style="4" customWidth="1"/>
    <col min="6654" max="6654" width="20.28515625" style="4" bestFit="1" customWidth="1"/>
    <col min="6655" max="6655" width="18.7109375" style="4" customWidth="1"/>
    <col min="6656" max="6656" width="17.28515625" style="4" customWidth="1"/>
    <col min="6657" max="6863" width="9.140625" style="4"/>
    <col min="6864" max="6864" width="3.42578125" style="4" bestFit="1" customWidth="1"/>
    <col min="6865" max="6865" width="12.7109375" style="4" customWidth="1"/>
    <col min="6866" max="6866" width="40.42578125" style="4" customWidth="1"/>
    <col min="6867" max="6867" width="16" style="4" customWidth="1"/>
    <col min="6868" max="6868" width="17.85546875" style="4" customWidth="1"/>
    <col min="6869" max="6869" width="18.42578125" style="4" customWidth="1"/>
    <col min="6870" max="6870" width="17.140625" style="4" customWidth="1"/>
    <col min="6871" max="6871" width="15.5703125" style="4" customWidth="1"/>
    <col min="6872" max="6872" width="15.42578125" style="4" customWidth="1"/>
    <col min="6873" max="6873" width="17" style="4" customWidth="1"/>
    <col min="6874" max="6874" width="18.7109375" style="4" bestFit="1" customWidth="1"/>
    <col min="6875" max="6875" width="13.42578125" style="4" bestFit="1" customWidth="1"/>
    <col min="6876" max="6876" width="9.85546875" style="4" bestFit="1" customWidth="1"/>
    <col min="6877" max="6877" width="9.140625" style="4"/>
    <col min="6878" max="6878" width="10.85546875" style="4" customWidth="1"/>
    <col min="6879" max="6879" width="9.140625" style="4"/>
    <col min="6880" max="6880" width="9.28515625" style="4" bestFit="1" customWidth="1"/>
    <col min="6881" max="6881" width="24.140625" style="4" bestFit="1" customWidth="1"/>
    <col min="6882" max="6899" width="9.140625" style="4"/>
    <col min="6900" max="6900" width="3.28515625" style="4" customWidth="1"/>
    <col min="6901" max="6901" width="12.7109375" style="4" customWidth="1"/>
    <col min="6902" max="6902" width="38.5703125" style="4" customWidth="1"/>
    <col min="6903" max="6903" width="15.140625" style="4" customWidth="1"/>
    <col min="6904" max="6904" width="15.7109375" style="4" customWidth="1"/>
    <col min="6905" max="6905" width="14.85546875" style="4" customWidth="1"/>
    <col min="6906" max="6906" width="9.140625" style="4" customWidth="1"/>
    <col min="6907" max="6907" width="8.85546875" style="4" customWidth="1"/>
    <col min="6908" max="6908" width="9.7109375" style="4" customWidth="1"/>
    <col min="6909" max="6909" width="9.28515625" style="4" customWidth="1"/>
    <col min="6910" max="6910" width="20.28515625" style="4" bestFit="1" customWidth="1"/>
    <col min="6911" max="6911" width="18.7109375" style="4" customWidth="1"/>
    <col min="6912" max="6912" width="17.28515625" style="4" customWidth="1"/>
    <col min="6913" max="7119" width="9.140625" style="4"/>
    <col min="7120" max="7120" width="3.42578125" style="4" bestFit="1" customWidth="1"/>
    <col min="7121" max="7121" width="12.7109375" style="4" customWidth="1"/>
    <col min="7122" max="7122" width="40.42578125" style="4" customWidth="1"/>
    <col min="7123" max="7123" width="16" style="4" customWidth="1"/>
    <col min="7124" max="7124" width="17.85546875" style="4" customWidth="1"/>
    <col min="7125" max="7125" width="18.42578125" style="4" customWidth="1"/>
    <col min="7126" max="7126" width="17.140625" style="4" customWidth="1"/>
    <col min="7127" max="7127" width="15.5703125" style="4" customWidth="1"/>
    <col min="7128" max="7128" width="15.42578125" style="4" customWidth="1"/>
    <col min="7129" max="7129" width="17" style="4" customWidth="1"/>
    <col min="7130" max="7130" width="18.7109375" style="4" bestFit="1" customWidth="1"/>
    <col min="7131" max="7131" width="13.42578125" style="4" bestFit="1" customWidth="1"/>
    <col min="7132" max="7132" width="9.85546875" style="4" bestFit="1" customWidth="1"/>
    <col min="7133" max="7133" width="9.140625" style="4"/>
    <col min="7134" max="7134" width="10.85546875" style="4" customWidth="1"/>
    <col min="7135" max="7135" width="9.140625" style="4"/>
    <col min="7136" max="7136" width="9.28515625" style="4" bestFit="1" customWidth="1"/>
    <col min="7137" max="7137" width="24.140625" style="4" bestFit="1" customWidth="1"/>
    <col min="7138" max="7155" width="9.140625" style="4"/>
    <col min="7156" max="7156" width="3.28515625" style="4" customWidth="1"/>
    <col min="7157" max="7157" width="12.7109375" style="4" customWidth="1"/>
    <col min="7158" max="7158" width="38.5703125" style="4" customWidth="1"/>
    <col min="7159" max="7159" width="15.140625" style="4" customWidth="1"/>
    <col min="7160" max="7160" width="15.7109375" style="4" customWidth="1"/>
    <col min="7161" max="7161" width="14.85546875" style="4" customWidth="1"/>
    <col min="7162" max="7162" width="9.140625" style="4" customWidth="1"/>
    <col min="7163" max="7163" width="8.85546875" style="4" customWidth="1"/>
    <col min="7164" max="7164" width="9.7109375" style="4" customWidth="1"/>
    <col min="7165" max="7165" width="9.28515625" style="4" customWidth="1"/>
    <col min="7166" max="7166" width="20.28515625" style="4" bestFit="1" customWidth="1"/>
    <col min="7167" max="7167" width="18.7109375" style="4" customWidth="1"/>
    <col min="7168" max="7168" width="17.28515625" style="4" customWidth="1"/>
    <col min="7169" max="7375" width="9.140625" style="4"/>
    <col min="7376" max="7376" width="3.42578125" style="4" bestFit="1" customWidth="1"/>
    <col min="7377" max="7377" width="12.7109375" style="4" customWidth="1"/>
    <col min="7378" max="7378" width="40.42578125" style="4" customWidth="1"/>
    <col min="7379" max="7379" width="16" style="4" customWidth="1"/>
    <col min="7380" max="7380" width="17.85546875" style="4" customWidth="1"/>
    <col min="7381" max="7381" width="18.42578125" style="4" customWidth="1"/>
    <col min="7382" max="7382" width="17.140625" style="4" customWidth="1"/>
    <col min="7383" max="7383" width="15.5703125" style="4" customWidth="1"/>
    <col min="7384" max="7384" width="15.42578125" style="4" customWidth="1"/>
    <col min="7385" max="7385" width="17" style="4" customWidth="1"/>
    <col min="7386" max="7386" width="18.7109375" style="4" bestFit="1" customWidth="1"/>
    <col min="7387" max="7387" width="13.42578125" style="4" bestFit="1" customWidth="1"/>
    <col min="7388" max="7388" width="9.85546875" style="4" bestFit="1" customWidth="1"/>
    <col min="7389" max="7389" width="9.140625" style="4"/>
    <col min="7390" max="7390" width="10.85546875" style="4" customWidth="1"/>
    <col min="7391" max="7391" width="9.140625" style="4"/>
    <col min="7392" max="7392" width="9.28515625" style="4" bestFit="1" customWidth="1"/>
    <col min="7393" max="7393" width="24.140625" style="4" bestFit="1" customWidth="1"/>
    <col min="7394" max="7411" width="9.140625" style="4"/>
    <col min="7412" max="7412" width="3.28515625" style="4" customWidth="1"/>
    <col min="7413" max="7413" width="12.7109375" style="4" customWidth="1"/>
    <col min="7414" max="7414" width="38.5703125" style="4" customWidth="1"/>
    <col min="7415" max="7415" width="15.140625" style="4" customWidth="1"/>
    <col min="7416" max="7416" width="15.7109375" style="4" customWidth="1"/>
    <col min="7417" max="7417" width="14.85546875" style="4" customWidth="1"/>
    <col min="7418" max="7418" width="9.140625" style="4" customWidth="1"/>
    <col min="7419" max="7419" width="8.85546875" style="4" customWidth="1"/>
    <col min="7420" max="7420" width="9.7109375" style="4" customWidth="1"/>
    <col min="7421" max="7421" width="9.28515625" style="4" customWidth="1"/>
    <col min="7422" max="7422" width="20.28515625" style="4" bestFit="1" customWidth="1"/>
    <col min="7423" max="7423" width="18.7109375" style="4" customWidth="1"/>
    <col min="7424" max="7424" width="17.28515625" style="4" customWidth="1"/>
    <col min="7425" max="7631" width="9.140625" style="4"/>
    <col min="7632" max="7632" width="3.42578125" style="4" bestFit="1" customWidth="1"/>
    <col min="7633" max="7633" width="12.7109375" style="4" customWidth="1"/>
    <col min="7634" max="7634" width="40.42578125" style="4" customWidth="1"/>
    <col min="7635" max="7635" width="16" style="4" customWidth="1"/>
    <col min="7636" max="7636" width="17.85546875" style="4" customWidth="1"/>
    <col min="7637" max="7637" width="18.42578125" style="4" customWidth="1"/>
    <col min="7638" max="7638" width="17.140625" style="4" customWidth="1"/>
    <col min="7639" max="7639" width="15.5703125" style="4" customWidth="1"/>
    <col min="7640" max="7640" width="15.42578125" style="4" customWidth="1"/>
    <col min="7641" max="7641" width="17" style="4" customWidth="1"/>
    <col min="7642" max="7642" width="18.7109375" style="4" bestFit="1" customWidth="1"/>
    <col min="7643" max="7643" width="13.42578125" style="4" bestFit="1" customWidth="1"/>
    <col min="7644" max="7644" width="9.85546875" style="4" bestFit="1" customWidth="1"/>
    <col min="7645" max="7645" width="9.140625" style="4"/>
    <col min="7646" max="7646" width="10.85546875" style="4" customWidth="1"/>
    <col min="7647" max="7647" width="9.140625" style="4"/>
    <col min="7648" max="7648" width="9.28515625" style="4" bestFit="1" customWidth="1"/>
    <col min="7649" max="7649" width="24.140625" style="4" bestFit="1" customWidth="1"/>
    <col min="7650" max="7667" width="9.140625" style="4"/>
    <col min="7668" max="7668" width="3.28515625" style="4" customWidth="1"/>
    <col min="7669" max="7669" width="12.7109375" style="4" customWidth="1"/>
    <col min="7670" max="7670" width="38.5703125" style="4" customWidth="1"/>
    <col min="7671" max="7671" width="15.140625" style="4" customWidth="1"/>
    <col min="7672" max="7672" width="15.7109375" style="4" customWidth="1"/>
    <col min="7673" max="7673" width="14.85546875" style="4" customWidth="1"/>
    <col min="7674" max="7674" width="9.140625" style="4" customWidth="1"/>
    <col min="7675" max="7675" width="8.85546875" style="4" customWidth="1"/>
    <col min="7676" max="7676" width="9.7109375" style="4" customWidth="1"/>
    <col min="7677" max="7677" width="9.28515625" style="4" customWidth="1"/>
    <col min="7678" max="7678" width="20.28515625" style="4" bestFit="1" customWidth="1"/>
    <col min="7679" max="7679" width="18.7109375" style="4" customWidth="1"/>
    <col min="7680" max="7680" width="17.28515625" style="4" customWidth="1"/>
    <col min="7681" max="7887" width="9.140625" style="4"/>
    <col min="7888" max="7888" width="3.42578125" style="4" bestFit="1" customWidth="1"/>
    <col min="7889" max="7889" width="12.7109375" style="4" customWidth="1"/>
    <col min="7890" max="7890" width="40.42578125" style="4" customWidth="1"/>
    <col min="7891" max="7891" width="16" style="4" customWidth="1"/>
    <col min="7892" max="7892" width="17.85546875" style="4" customWidth="1"/>
    <col min="7893" max="7893" width="18.42578125" style="4" customWidth="1"/>
    <col min="7894" max="7894" width="17.140625" style="4" customWidth="1"/>
    <col min="7895" max="7895" width="15.5703125" style="4" customWidth="1"/>
    <col min="7896" max="7896" width="15.42578125" style="4" customWidth="1"/>
    <col min="7897" max="7897" width="17" style="4" customWidth="1"/>
    <col min="7898" max="7898" width="18.7109375" style="4" bestFit="1" customWidth="1"/>
    <col min="7899" max="7899" width="13.42578125" style="4" bestFit="1" customWidth="1"/>
    <col min="7900" max="7900" width="9.85546875" style="4" bestFit="1" customWidth="1"/>
    <col min="7901" max="7901" width="9.140625" style="4"/>
    <col min="7902" max="7902" width="10.85546875" style="4" customWidth="1"/>
    <col min="7903" max="7903" width="9.140625" style="4"/>
    <col min="7904" max="7904" width="9.28515625" style="4" bestFit="1" customWidth="1"/>
    <col min="7905" max="7905" width="24.140625" style="4" bestFit="1" customWidth="1"/>
    <col min="7906" max="7923" width="9.140625" style="4"/>
    <col min="7924" max="7924" width="3.28515625" style="4" customWidth="1"/>
    <col min="7925" max="7925" width="12.7109375" style="4" customWidth="1"/>
    <col min="7926" max="7926" width="38.5703125" style="4" customWidth="1"/>
    <col min="7927" max="7927" width="15.140625" style="4" customWidth="1"/>
    <col min="7928" max="7928" width="15.7109375" style="4" customWidth="1"/>
    <col min="7929" max="7929" width="14.85546875" style="4" customWidth="1"/>
    <col min="7930" max="7930" width="9.140625" style="4" customWidth="1"/>
    <col min="7931" max="7931" width="8.85546875" style="4" customWidth="1"/>
    <col min="7932" max="7932" width="9.7109375" style="4" customWidth="1"/>
    <col min="7933" max="7933" width="9.28515625" style="4" customWidth="1"/>
    <col min="7934" max="7934" width="20.28515625" style="4" bestFit="1" customWidth="1"/>
    <col min="7935" max="7935" width="18.7109375" style="4" customWidth="1"/>
    <col min="7936" max="7936" width="17.28515625" style="4" customWidth="1"/>
    <col min="7937" max="8143" width="9.140625" style="4"/>
    <col min="8144" max="8144" width="3.42578125" style="4" bestFit="1" customWidth="1"/>
    <col min="8145" max="8145" width="12.7109375" style="4" customWidth="1"/>
    <col min="8146" max="8146" width="40.42578125" style="4" customWidth="1"/>
    <col min="8147" max="8147" width="16" style="4" customWidth="1"/>
    <col min="8148" max="8148" width="17.85546875" style="4" customWidth="1"/>
    <col min="8149" max="8149" width="18.42578125" style="4" customWidth="1"/>
    <col min="8150" max="8150" width="17.140625" style="4" customWidth="1"/>
    <col min="8151" max="8151" width="15.5703125" style="4" customWidth="1"/>
    <col min="8152" max="8152" width="15.42578125" style="4" customWidth="1"/>
    <col min="8153" max="8153" width="17" style="4" customWidth="1"/>
    <col min="8154" max="8154" width="18.7109375" style="4" bestFit="1" customWidth="1"/>
    <col min="8155" max="8155" width="13.42578125" style="4" bestFit="1" customWidth="1"/>
    <col min="8156" max="8156" width="9.85546875" style="4" bestFit="1" customWidth="1"/>
    <col min="8157" max="8157" width="9.140625" style="4"/>
    <col min="8158" max="8158" width="10.85546875" style="4" customWidth="1"/>
    <col min="8159" max="8159" width="9.140625" style="4"/>
    <col min="8160" max="8160" width="9.28515625" style="4" bestFit="1" customWidth="1"/>
    <col min="8161" max="8161" width="24.140625" style="4" bestFit="1" customWidth="1"/>
    <col min="8162" max="8179" width="9.140625" style="4"/>
    <col min="8180" max="8180" width="3.28515625" style="4" customWidth="1"/>
    <col min="8181" max="8181" width="12.7109375" style="4" customWidth="1"/>
    <col min="8182" max="8182" width="38.5703125" style="4" customWidth="1"/>
    <col min="8183" max="8183" width="15.140625" style="4" customWidth="1"/>
    <col min="8184" max="8184" width="15.7109375" style="4" customWidth="1"/>
    <col min="8185" max="8185" width="14.85546875" style="4" customWidth="1"/>
    <col min="8186" max="8186" width="9.140625" style="4" customWidth="1"/>
    <col min="8187" max="8187" width="8.85546875" style="4" customWidth="1"/>
    <col min="8188" max="8188" width="9.7109375" style="4" customWidth="1"/>
    <col min="8189" max="8189" width="9.28515625" style="4" customWidth="1"/>
    <col min="8190" max="8190" width="20.28515625" style="4" bestFit="1" customWidth="1"/>
    <col min="8191" max="8191" width="18.7109375" style="4" customWidth="1"/>
    <col min="8192" max="8192" width="17.28515625" style="4" customWidth="1"/>
    <col min="8193" max="8399" width="9.140625" style="4"/>
    <col min="8400" max="8400" width="3.42578125" style="4" bestFit="1" customWidth="1"/>
    <col min="8401" max="8401" width="12.7109375" style="4" customWidth="1"/>
    <col min="8402" max="8402" width="40.42578125" style="4" customWidth="1"/>
    <col min="8403" max="8403" width="16" style="4" customWidth="1"/>
    <col min="8404" max="8404" width="17.85546875" style="4" customWidth="1"/>
    <col min="8405" max="8405" width="18.42578125" style="4" customWidth="1"/>
    <col min="8406" max="8406" width="17.140625" style="4" customWidth="1"/>
    <col min="8407" max="8407" width="15.5703125" style="4" customWidth="1"/>
    <col min="8408" max="8408" width="15.42578125" style="4" customWidth="1"/>
    <col min="8409" max="8409" width="17" style="4" customWidth="1"/>
    <col min="8410" max="8410" width="18.7109375" style="4" bestFit="1" customWidth="1"/>
    <col min="8411" max="8411" width="13.42578125" style="4" bestFit="1" customWidth="1"/>
    <col min="8412" max="8412" width="9.85546875" style="4" bestFit="1" customWidth="1"/>
    <col min="8413" max="8413" width="9.140625" style="4"/>
    <col min="8414" max="8414" width="10.85546875" style="4" customWidth="1"/>
    <col min="8415" max="8415" width="9.140625" style="4"/>
    <col min="8416" max="8416" width="9.28515625" style="4" bestFit="1" customWidth="1"/>
    <col min="8417" max="8417" width="24.140625" style="4" bestFit="1" customWidth="1"/>
    <col min="8418" max="8435" width="9.140625" style="4"/>
    <col min="8436" max="8436" width="3.28515625" style="4" customWidth="1"/>
    <col min="8437" max="8437" width="12.7109375" style="4" customWidth="1"/>
    <col min="8438" max="8438" width="38.5703125" style="4" customWidth="1"/>
    <col min="8439" max="8439" width="15.140625" style="4" customWidth="1"/>
    <col min="8440" max="8440" width="15.7109375" style="4" customWidth="1"/>
    <col min="8441" max="8441" width="14.85546875" style="4" customWidth="1"/>
    <col min="8442" max="8442" width="9.140625" style="4" customWidth="1"/>
    <col min="8443" max="8443" width="8.85546875" style="4" customWidth="1"/>
    <col min="8444" max="8444" width="9.7109375" style="4" customWidth="1"/>
    <col min="8445" max="8445" width="9.28515625" style="4" customWidth="1"/>
    <col min="8446" max="8446" width="20.28515625" style="4" bestFit="1" customWidth="1"/>
    <col min="8447" max="8447" width="18.7109375" style="4" customWidth="1"/>
    <col min="8448" max="8448" width="17.28515625" style="4" customWidth="1"/>
    <col min="8449" max="8655" width="9.140625" style="4"/>
    <col min="8656" max="8656" width="3.42578125" style="4" bestFit="1" customWidth="1"/>
    <col min="8657" max="8657" width="12.7109375" style="4" customWidth="1"/>
    <col min="8658" max="8658" width="40.42578125" style="4" customWidth="1"/>
    <col min="8659" max="8659" width="16" style="4" customWidth="1"/>
    <col min="8660" max="8660" width="17.85546875" style="4" customWidth="1"/>
    <col min="8661" max="8661" width="18.42578125" style="4" customWidth="1"/>
    <col min="8662" max="8662" width="17.140625" style="4" customWidth="1"/>
    <col min="8663" max="8663" width="15.5703125" style="4" customWidth="1"/>
    <col min="8664" max="8664" width="15.42578125" style="4" customWidth="1"/>
    <col min="8665" max="8665" width="17" style="4" customWidth="1"/>
    <col min="8666" max="8666" width="18.7109375" style="4" bestFit="1" customWidth="1"/>
    <col min="8667" max="8667" width="13.42578125" style="4" bestFit="1" customWidth="1"/>
    <col min="8668" max="8668" width="9.85546875" style="4" bestFit="1" customWidth="1"/>
    <col min="8669" max="8669" width="9.140625" style="4"/>
    <col min="8670" max="8670" width="10.85546875" style="4" customWidth="1"/>
    <col min="8671" max="8671" width="9.140625" style="4"/>
    <col min="8672" max="8672" width="9.28515625" style="4" bestFit="1" customWidth="1"/>
    <col min="8673" max="8673" width="24.140625" style="4" bestFit="1" customWidth="1"/>
    <col min="8674" max="8691" width="9.140625" style="4"/>
    <col min="8692" max="8692" width="3.28515625" style="4" customWidth="1"/>
    <col min="8693" max="8693" width="12.7109375" style="4" customWidth="1"/>
    <col min="8694" max="8694" width="38.5703125" style="4" customWidth="1"/>
    <col min="8695" max="8695" width="15.140625" style="4" customWidth="1"/>
    <col min="8696" max="8696" width="15.7109375" style="4" customWidth="1"/>
    <col min="8697" max="8697" width="14.85546875" style="4" customWidth="1"/>
    <col min="8698" max="8698" width="9.140625" style="4" customWidth="1"/>
    <col min="8699" max="8699" width="8.85546875" style="4" customWidth="1"/>
    <col min="8700" max="8700" width="9.7109375" style="4" customWidth="1"/>
    <col min="8701" max="8701" width="9.28515625" style="4" customWidth="1"/>
    <col min="8702" max="8702" width="20.28515625" style="4" bestFit="1" customWidth="1"/>
    <col min="8703" max="8703" width="18.7109375" style="4" customWidth="1"/>
    <col min="8704" max="8704" width="17.28515625" style="4" customWidth="1"/>
    <col min="8705" max="8911" width="9.140625" style="4"/>
    <col min="8912" max="8912" width="3.42578125" style="4" bestFit="1" customWidth="1"/>
    <col min="8913" max="8913" width="12.7109375" style="4" customWidth="1"/>
    <col min="8914" max="8914" width="40.42578125" style="4" customWidth="1"/>
    <col min="8915" max="8915" width="16" style="4" customWidth="1"/>
    <col min="8916" max="8916" width="17.85546875" style="4" customWidth="1"/>
    <col min="8917" max="8917" width="18.42578125" style="4" customWidth="1"/>
    <col min="8918" max="8918" width="17.140625" style="4" customWidth="1"/>
    <col min="8919" max="8919" width="15.5703125" style="4" customWidth="1"/>
    <col min="8920" max="8920" width="15.42578125" style="4" customWidth="1"/>
    <col min="8921" max="8921" width="17" style="4" customWidth="1"/>
    <col min="8922" max="8922" width="18.7109375" style="4" bestFit="1" customWidth="1"/>
    <col min="8923" max="8923" width="13.42578125" style="4" bestFit="1" customWidth="1"/>
    <col min="8924" max="8924" width="9.85546875" style="4" bestFit="1" customWidth="1"/>
    <col min="8925" max="8925" width="9.140625" style="4"/>
    <col min="8926" max="8926" width="10.85546875" style="4" customWidth="1"/>
    <col min="8927" max="8927" width="9.140625" style="4"/>
    <col min="8928" max="8928" width="9.28515625" style="4" bestFit="1" customWidth="1"/>
    <col min="8929" max="8929" width="24.140625" style="4" bestFit="1" customWidth="1"/>
    <col min="8930" max="8947" width="9.140625" style="4"/>
    <col min="8948" max="8948" width="3.28515625" style="4" customWidth="1"/>
    <col min="8949" max="8949" width="12.7109375" style="4" customWidth="1"/>
    <col min="8950" max="8950" width="38.5703125" style="4" customWidth="1"/>
    <col min="8951" max="8951" width="15.140625" style="4" customWidth="1"/>
    <col min="8952" max="8952" width="15.7109375" style="4" customWidth="1"/>
    <col min="8953" max="8953" width="14.85546875" style="4" customWidth="1"/>
    <col min="8954" max="8954" width="9.140625" style="4" customWidth="1"/>
    <col min="8955" max="8955" width="8.85546875" style="4" customWidth="1"/>
    <col min="8956" max="8956" width="9.7109375" style="4" customWidth="1"/>
    <col min="8957" max="8957" width="9.28515625" style="4" customWidth="1"/>
    <col min="8958" max="8958" width="20.28515625" style="4" bestFit="1" customWidth="1"/>
    <col min="8959" max="8959" width="18.7109375" style="4" customWidth="1"/>
    <col min="8960" max="8960" width="17.28515625" style="4" customWidth="1"/>
    <col min="8961" max="9167" width="9.140625" style="4"/>
    <col min="9168" max="9168" width="3.42578125" style="4" bestFit="1" customWidth="1"/>
    <col min="9169" max="9169" width="12.7109375" style="4" customWidth="1"/>
    <col min="9170" max="9170" width="40.42578125" style="4" customWidth="1"/>
    <col min="9171" max="9171" width="16" style="4" customWidth="1"/>
    <col min="9172" max="9172" width="17.85546875" style="4" customWidth="1"/>
    <col min="9173" max="9173" width="18.42578125" style="4" customWidth="1"/>
    <col min="9174" max="9174" width="17.140625" style="4" customWidth="1"/>
    <col min="9175" max="9175" width="15.5703125" style="4" customWidth="1"/>
    <col min="9176" max="9176" width="15.42578125" style="4" customWidth="1"/>
    <col min="9177" max="9177" width="17" style="4" customWidth="1"/>
    <col min="9178" max="9178" width="18.7109375" style="4" bestFit="1" customWidth="1"/>
    <col min="9179" max="9179" width="13.42578125" style="4" bestFit="1" customWidth="1"/>
    <col min="9180" max="9180" width="9.85546875" style="4" bestFit="1" customWidth="1"/>
    <col min="9181" max="9181" width="9.140625" style="4"/>
    <col min="9182" max="9182" width="10.85546875" style="4" customWidth="1"/>
    <col min="9183" max="9183" width="9.140625" style="4"/>
    <col min="9184" max="9184" width="9.28515625" style="4" bestFit="1" customWidth="1"/>
    <col min="9185" max="9185" width="24.140625" style="4" bestFit="1" customWidth="1"/>
    <col min="9186" max="9203" width="9.140625" style="4"/>
    <col min="9204" max="9204" width="3.28515625" style="4" customWidth="1"/>
    <col min="9205" max="9205" width="12.7109375" style="4" customWidth="1"/>
    <col min="9206" max="9206" width="38.5703125" style="4" customWidth="1"/>
    <col min="9207" max="9207" width="15.140625" style="4" customWidth="1"/>
    <col min="9208" max="9208" width="15.7109375" style="4" customWidth="1"/>
    <col min="9209" max="9209" width="14.85546875" style="4" customWidth="1"/>
    <col min="9210" max="9210" width="9.140625" style="4" customWidth="1"/>
    <col min="9211" max="9211" width="8.85546875" style="4" customWidth="1"/>
    <col min="9212" max="9212" width="9.7109375" style="4" customWidth="1"/>
    <col min="9213" max="9213" width="9.28515625" style="4" customWidth="1"/>
    <col min="9214" max="9214" width="20.28515625" style="4" bestFit="1" customWidth="1"/>
    <col min="9215" max="9215" width="18.7109375" style="4" customWidth="1"/>
    <col min="9216" max="9216" width="17.28515625" style="4" customWidth="1"/>
    <col min="9217" max="9423" width="9.140625" style="4"/>
    <col min="9424" max="9424" width="3.42578125" style="4" bestFit="1" customWidth="1"/>
    <col min="9425" max="9425" width="12.7109375" style="4" customWidth="1"/>
    <col min="9426" max="9426" width="40.42578125" style="4" customWidth="1"/>
    <col min="9427" max="9427" width="16" style="4" customWidth="1"/>
    <col min="9428" max="9428" width="17.85546875" style="4" customWidth="1"/>
    <col min="9429" max="9429" width="18.42578125" style="4" customWidth="1"/>
    <col min="9430" max="9430" width="17.140625" style="4" customWidth="1"/>
    <col min="9431" max="9431" width="15.5703125" style="4" customWidth="1"/>
    <col min="9432" max="9432" width="15.42578125" style="4" customWidth="1"/>
    <col min="9433" max="9433" width="17" style="4" customWidth="1"/>
    <col min="9434" max="9434" width="18.7109375" style="4" bestFit="1" customWidth="1"/>
    <col min="9435" max="9435" width="13.42578125" style="4" bestFit="1" customWidth="1"/>
    <col min="9436" max="9436" width="9.85546875" style="4" bestFit="1" customWidth="1"/>
    <col min="9437" max="9437" width="9.140625" style="4"/>
    <col min="9438" max="9438" width="10.85546875" style="4" customWidth="1"/>
    <col min="9439" max="9439" width="9.140625" style="4"/>
    <col min="9440" max="9440" width="9.28515625" style="4" bestFit="1" customWidth="1"/>
    <col min="9441" max="9441" width="24.140625" style="4" bestFit="1" customWidth="1"/>
    <col min="9442" max="9459" width="9.140625" style="4"/>
    <col min="9460" max="9460" width="3.28515625" style="4" customWidth="1"/>
    <col min="9461" max="9461" width="12.7109375" style="4" customWidth="1"/>
    <col min="9462" max="9462" width="38.5703125" style="4" customWidth="1"/>
    <col min="9463" max="9463" width="15.140625" style="4" customWidth="1"/>
    <col min="9464" max="9464" width="15.7109375" style="4" customWidth="1"/>
    <col min="9465" max="9465" width="14.85546875" style="4" customWidth="1"/>
    <col min="9466" max="9466" width="9.140625" style="4" customWidth="1"/>
    <col min="9467" max="9467" width="8.85546875" style="4" customWidth="1"/>
    <col min="9468" max="9468" width="9.7109375" style="4" customWidth="1"/>
    <col min="9469" max="9469" width="9.28515625" style="4" customWidth="1"/>
    <col min="9470" max="9470" width="20.28515625" style="4" bestFit="1" customWidth="1"/>
    <col min="9471" max="9471" width="18.7109375" style="4" customWidth="1"/>
    <col min="9472" max="9472" width="17.28515625" style="4" customWidth="1"/>
    <col min="9473" max="9679" width="9.140625" style="4"/>
    <col min="9680" max="9680" width="3.42578125" style="4" bestFit="1" customWidth="1"/>
    <col min="9681" max="9681" width="12.7109375" style="4" customWidth="1"/>
    <col min="9682" max="9682" width="40.42578125" style="4" customWidth="1"/>
    <col min="9683" max="9683" width="16" style="4" customWidth="1"/>
    <col min="9684" max="9684" width="17.85546875" style="4" customWidth="1"/>
    <col min="9685" max="9685" width="18.42578125" style="4" customWidth="1"/>
    <col min="9686" max="9686" width="17.140625" style="4" customWidth="1"/>
    <col min="9687" max="9687" width="15.5703125" style="4" customWidth="1"/>
    <col min="9688" max="9688" width="15.42578125" style="4" customWidth="1"/>
    <col min="9689" max="9689" width="17" style="4" customWidth="1"/>
    <col min="9690" max="9690" width="18.7109375" style="4" bestFit="1" customWidth="1"/>
    <col min="9691" max="9691" width="13.42578125" style="4" bestFit="1" customWidth="1"/>
    <col min="9692" max="9692" width="9.85546875" style="4" bestFit="1" customWidth="1"/>
    <col min="9693" max="9693" width="9.140625" style="4"/>
    <col min="9694" max="9694" width="10.85546875" style="4" customWidth="1"/>
    <col min="9695" max="9695" width="9.140625" style="4"/>
    <col min="9696" max="9696" width="9.28515625" style="4" bestFit="1" customWidth="1"/>
    <col min="9697" max="9697" width="24.140625" style="4" bestFit="1" customWidth="1"/>
    <col min="9698" max="9715" width="9.140625" style="4"/>
    <col min="9716" max="9716" width="3.28515625" style="4" customWidth="1"/>
    <col min="9717" max="9717" width="12.7109375" style="4" customWidth="1"/>
    <col min="9718" max="9718" width="38.5703125" style="4" customWidth="1"/>
    <col min="9719" max="9719" width="15.140625" style="4" customWidth="1"/>
    <col min="9720" max="9720" width="15.7109375" style="4" customWidth="1"/>
    <col min="9721" max="9721" width="14.85546875" style="4" customWidth="1"/>
    <col min="9722" max="9722" width="9.140625" style="4" customWidth="1"/>
    <col min="9723" max="9723" width="8.85546875" style="4" customWidth="1"/>
    <col min="9724" max="9724" width="9.7109375" style="4" customWidth="1"/>
    <col min="9725" max="9725" width="9.28515625" style="4" customWidth="1"/>
    <col min="9726" max="9726" width="20.28515625" style="4" bestFit="1" customWidth="1"/>
    <col min="9727" max="9727" width="18.7109375" style="4" customWidth="1"/>
    <col min="9728" max="9728" width="17.28515625" style="4" customWidth="1"/>
    <col min="9729" max="9935" width="9.140625" style="4"/>
    <col min="9936" max="9936" width="3.42578125" style="4" bestFit="1" customWidth="1"/>
    <col min="9937" max="9937" width="12.7109375" style="4" customWidth="1"/>
    <col min="9938" max="9938" width="40.42578125" style="4" customWidth="1"/>
    <col min="9939" max="9939" width="16" style="4" customWidth="1"/>
    <col min="9940" max="9940" width="17.85546875" style="4" customWidth="1"/>
    <col min="9941" max="9941" width="18.42578125" style="4" customWidth="1"/>
    <col min="9942" max="9942" width="17.140625" style="4" customWidth="1"/>
    <col min="9943" max="9943" width="15.5703125" style="4" customWidth="1"/>
    <col min="9944" max="9944" width="15.42578125" style="4" customWidth="1"/>
    <col min="9945" max="9945" width="17" style="4" customWidth="1"/>
    <col min="9946" max="9946" width="18.7109375" style="4" bestFit="1" customWidth="1"/>
    <col min="9947" max="9947" width="13.42578125" style="4" bestFit="1" customWidth="1"/>
    <col min="9948" max="9948" width="9.85546875" style="4" bestFit="1" customWidth="1"/>
    <col min="9949" max="9949" width="9.140625" style="4"/>
    <col min="9950" max="9950" width="10.85546875" style="4" customWidth="1"/>
    <col min="9951" max="9951" width="9.140625" style="4"/>
    <col min="9952" max="9952" width="9.28515625" style="4" bestFit="1" customWidth="1"/>
    <col min="9953" max="9953" width="24.140625" style="4" bestFit="1" customWidth="1"/>
    <col min="9954" max="9971" width="9.140625" style="4"/>
    <col min="9972" max="9972" width="3.28515625" style="4" customWidth="1"/>
    <col min="9973" max="9973" width="12.7109375" style="4" customWidth="1"/>
    <col min="9974" max="9974" width="38.5703125" style="4" customWidth="1"/>
    <col min="9975" max="9975" width="15.140625" style="4" customWidth="1"/>
    <col min="9976" max="9976" width="15.7109375" style="4" customWidth="1"/>
    <col min="9977" max="9977" width="14.85546875" style="4" customWidth="1"/>
    <col min="9978" max="9978" width="9.140625" style="4" customWidth="1"/>
    <col min="9979" max="9979" width="8.85546875" style="4" customWidth="1"/>
    <col min="9980" max="9980" width="9.7109375" style="4" customWidth="1"/>
    <col min="9981" max="9981" width="9.28515625" style="4" customWidth="1"/>
    <col min="9982" max="9982" width="20.28515625" style="4" bestFit="1" customWidth="1"/>
    <col min="9983" max="9983" width="18.7109375" style="4" customWidth="1"/>
    <col min="9984" max="9984" width="17.28515625" style="4" customWidth="1"/>
    <col min="9985" max="10191" width="9.140625" style="4"/>
    <col min="10192" max="10192" width="3.42578125" style="4" bestFit="1" customWidth="1"/>
    <col min="10193" max="10193" width="12.7109375" style="4" customWidth="1"/>
    <col min="10194" max="10194" width="40.42578125" style="4" customWidth="1"/>
    <col min="10195" max="10195" width="16" style="4" customWidth="1"/>
    <col min="10196" max="10196" width="17.85546875" style="4" customWidth="1"/>
    <col min="10197" max="10197" width="18.42578125" style="4" customWidth="1"/>
    <col min="10198" max="10198" width="17.140625" style="4" customWidth="1"/>
    <col min="10199" max="10199" width="15.5703125" style="4" customWidth="1"/>
    <col min="10200" max="10200" width="15.42578125" style="4" customWidth="1"/>
    <col min="10201" max="10201" width="17" style="4" customWidth="1"/>
    <col min="10202" max="10202" width="18.7109375" style="4" bestFit="1" customWidth="1"/>
    <col min="10203" max="10203" width="13.42578125" style="4" bestFit="1" customWidth="1"/>
    <col min="10204" max="10204" width="9.85546875" style="4" bestFit="1" customWidth="1"/>
    <col min="10205" max="10205" width="9.140625" style="4"/>
    <col min="10206" max="10206" width="10.85546875" style="4" customWidth="1"/>
    <col min="10207" max="10207" width="9.140625" style="4"/>
    <col min="10208" max="10208" width="9.28515625" style="4" bestFit="1" customWidth="1"/>
    <col min="10209" max="10209" width="24.140625" style="4" bestFit="1" customWidth="1"/>
    <col min="10210" max="10227" width="9.140625" style="4"/>
    <col min="10228" max="10228" width="3.28515625" style="4" customWidth="1"/>
    <col min="10229" max="10229" width="12.7109375" style="4" customWidth="1"/>
    <col min="10230" max="10230" width="38.5703125" style="4" customWidth="1"/>
    <col min="10231" max="10231" width="15.140625" style="4" customWidth="1"/>
    <col min="10232" max="10232" width="15.7109375" style="4" customWidth="1"/>
    <col min="10233" max="10233" width="14.85546875" style="4" customWidth="1"/>
    <col min="10234" max="10234" width="9.140625" style="4" customWidth="1"/>
    <col min="10235" max="10235" width="8.85546875" style="4" customWidth="1"/>
    <col min="10236" max="10236" width="9.7109375" style="4" customWidth="1"/>
    <col min="10237" max="10237" width="9.28515625" style="4" customWidth="1"/>
    <col min="10238" max="10238" width="20.28515625" style="4" bestFit="1" customWidth="1"/>
    <col min="10239" max="10239" width="18.7109375" style="4" customWidth="1"/>
    <col min="10240" max="10240" width="17.28515625" style="4" customWidth="1"/>
    <col min="10241" max="10447" width="9.140625" style="4"/>
    <col min="10448" max="10448" width="3.42578125" style="4" bestFit="1" customWidth="1"/>
    <col min="10449" max="10449" width="12.7109375" style="4" customWidth="1"/>
    <col min="10450" max="10450" width="40.42578125" style="4" customWidth="1"/>
    <col min="10451" max="10451" width="16" style="4" customWidth="1"/>
    <col min="10452" max="10452" width="17.85546875" style="4" customWidth="1"/>
    <col min="10453" max="10453" width="18.42578125" style="4" customWidth="1"/>
    <col min="10454" max="10454" width="17.140625" style="4" customWidth="1"/>
    <col min="10455" max="10455" width="15.5703125" style="4" customWidth="1"/>
    <col min="10456" max="10456" width="15.42578125" style="4" customWidth="1"/>
    <col min="10457" max="10457" width="17" style="4" customWidth="1"/>
    <col min="10458" max="10458" width="18.7109375" style="4" bestFit="1" customWidth="1"/>
    <col min="10459" max="10459" width="13.42578125" style="4" bestFit="1" customWidth="1"/>
    <col min="10460" max="10460" width="9.85546875" style="4" bestFit="1" customWidth="1"/>
    <col min="10461" max="10461" width="9.140625" style="4"/>
    <col min="10462" max="10462" width="10.85546875" style="4" customWidth="1"/>
    <col min="10463" max="10463" width="9.140625" style="4"/>
    <col min="10464" max="10464" width="9.28515625" style="4" bestFit="1" customWidth="1"/>
    <col min="10465" max="10465" width="24.140625" style="4" bestFit="1" customWidth="1"/>
    <col min="10466" max="10483" width="9.140625" style="4"/>
    <col min="10484" max="10484" width="3.28515625" style="4" customWidth="1"/>
    <col min="10485" max="10485" width="12.7109375" style="4" customWidth="1"/>
    <col min="10486" max="10486" width="38.5703125" style="4" customWidth="1"/>
    <col min="10487" max="10487" width="15.140625" style="4" customWidth="1"/>
    <col min="10488" max="10488" width="15.7109375" style="4" customWidth="1"/>
    <col min="10489" max="10489" width="14.85546875" style="4" customWidth="1"/>
    <col min="10490" max="10490" width="9.140625" style="4" customWidth="1"/>
    <col min="10491" max="10491" width="8.85546875" style="4" customWidth="1"/>
    <col min="10492" max="10492" width="9.7109375" style="4" customWidth="1"/>
    <col min="10493" max="10493" width="9.28515625" style="4" customWidth="1"/>
    <col min="10494" max="10494" width="20.28515625" style="4" bestFit="1" customWidth="1"/>
    <col min="10495" max="10495" width="18.7109375" style="4" customWidth="1"/>
    <col min="10496" max="10496" width="17.28515625" style="4" customWidth="1"/>
    <col min="10497" max="10703" width="9.140625" style="4"/>
    <col min="10704" max="10704" width="3.42578125" style="4" bestFit="1" customWidth="1"/>
    <col min="10705" max="10705" width="12.7109375" style="4" customWidth="1"/>
    <col min="10706" max="10706" width="40.42578125" style="4" customWidth="1"/>
    <col min="10707" max="10707" width="16" style="4" customWidth="1"/>
    <col min="10708" max="10708" width="17.85546875" style="4" customWidth="1"/>
    <col min="10709" max="10709" width="18.42578125" style="4" customWidth="1"/>
    <col min="10710" max="10710" width="17.140625" style="4" customWidth="1"/>
    <col min="10711" max="10711" width="15.5703125" style="4" customWidth="1"/>
    <col min="10712" max="10712" width="15.42578125" style="4" customWidth="1"/>
    <col min="10713" max="10713" width="17" style="4" customWidth="1"/>
    <col min="10714" max="10714" width="18.7109375" style="4" bestFit="1" customWidth="1"/>
    <col min="10715" max="10715" width="13.42578125" style="4" bestFit="1" customWidth="1"/>
    <col min="10716" max="10716" width="9.85546875" style="4" bestFit="1" customWidth="1"/>
    <col min="10717" max="10717" width="9.140625" style="4"/>
    <col min="10718" max="10718" width="10.85546875" style="4" customWidth="1"/>
    <col min="10719" max="10719" width="9.140625" style="4"/>
    <col min="10720" max="10720" width="9.28515625" style="4" bestFit="1" customWidth="1"/>
    <col min="10721" max="10721" width="24.140625" style="4" bestFit="1" customWidth="1"/>
    <col min="10722" max="10739" width="9.140625" style="4"/>
    <col min="10740" max="10740" width="3.28515625" style="4" customWidth="1"/>
    <col min="10741" max="10741" width="12.7109375" style="4" customWidth="1"/>
    <col min="10742" max="10742" width="38.5703125" style="4" customWidth="1"/>
    <col min="10743" max="10743" width="15.140625" style="4" customWidth="1"/>
    <col min="10744" max="10744" width="15.7109375" style="4" customWidth="1"/>
    <col min="10745" max="10745" width="14.85546875" style="4" customWidth="1"/>
    <col min="10746" max="10746" width="9.140625" style="4" customWidth="1"/>
    <col min="10747" max="10747" width="8.85546875" style="4" customWidth="1"/>
    <col min="10748" max="10748" width="9.7109375" style="4" customWidth="1"/>
    <col min="10749" max="10749" width="9.28515625" style="4" customWidth="1"/>
    <col min="10750" max="10750" width="20.28515625" style="4" bestFit="1" customWidth="1"/>
    <col min="10751" max="10751" width="18.7109375" style="4" customWidth="1"/>
    <col min="10752" max="10752" width="17.28515625" style="4" customWidth="1"/>
    <col min="10753" max="10959" width="9.140625" style="4"/>
    <col min="10960" max="10960" width="3.42578125" style="4" bestFit="1" customWidth="1"/>
    <col min="10961" max="10961" width="12.7109375" style="4" customWidth="1"/>
    <col min="10962" max="10962" width="40.42578125" style="4" customWidth="1"/>
    <col min="10963" max="10963" width="16" style="4" customWidth="1"/>
    <col min="10964" max="10964" width="17.85546875" style="4" customWidth="1"/>
    <col min="10965" max="10965" width="18.42578125" style="4" customWidth="1"/>
    <col min="10966" max="10966" width="17.140625" style="4" customWidth="1"/>
    <col min="10967" max="10967" width="15.5703125" style="4" customWidth="1"/>
    <col min="10968" max="10968" width="15.42578125" style="4" customWidth="1"/>
    <col min="10969" max="10969" width="17" style="4" customWidth="1"/>
    <col min="10970" max="10970" width="18.7109375" style="4" bestFit="1" customWidth="1"/>
    <col min="10971" max="10971" width="13.42578125" style="4" bestFit="1" customWidth="1"/>
    <col min="10972" max="10972" width="9.85546875" style="4" bestFit="1" customWidth="1"/>
    <col min="10973" max="10973" width="9.140625" style="4"/>
    <col min="10974" max="10974" width="10.85546875" style="4" customWidth="1"/>
    <col min="10975" max="10975" width="9.140625" style="4"/>
    <col min="10976" max="10976" width="9.28515625" style="4" bestFit="1" customWidth="1"/>
    <col min="10977" max="10977" width="24.140625" style="4" bestFit="1" customWidth="1"/>
    <col min="10978" max="10995" width="9.140625" style="4"/>
    <col min="10996" max="10996" width="3.28515625" style="4" customWidth="1"/>
    <col min="10997" max="10997" width="12.7109375" style="4" customWidth="1"/>
    <col min="10998" max="10998" width="38.5703125" style="4" customWidth="1"/>
    <col min="10999" max="10999" width="15.140625" style="4" customWidth="1"/>
    <col min="11000" max="11000" width="15.7109375" style="4" customWidth="1"/>
    <col min="11001" max="11001" width="14.85546875" style="4" customWidth="1"/>
    <col min="11002" max="11002" width="9.140625" style="4" customWidth="1"/>
    <col min="11003" max="11003" width="8.85546875" style="4" customWidth="1"/>
    <col min="11004" max="11004" width="9.7109375" style="4" customWidth="1"/>
    <col min="11005" max="11005" width="9.28515625" style="4" customWidth="1"/>
    <col min="11006" max="11006" width="20.28515625" style="4" bestFit="1" customWidth="1"/>
    <col min="11007" max="11007" width="18.7109375" style="4" customWidth="1"/>
    <col min="11008" max="11008" width="17.28515625" style="4" customWidth="1"/>
    <col min="11009" max="11215" width="9.140625" style="4"/>
    <col min="11216" max="11216" width="3.42578125" style="4" bestFit="1" customWidth="1"/>
    <col min="11217" max="11217" width="12.7109375" style="4" customWidth="1"/>
    <col min="11218" max="11218" width="40.42578125" style="4" customWidth="1"/>
    <col min="11219" max="11219" width="16" style="4" customWidth="1"/>
    <col min="11220" max="11220" width="17.85546875" style="4" customWidth="1"/>
    <col min="11221" max="11221" width="18.42578125" style="4" customWidth="1"/>
    <col min="11222" max="11222" width="17.140625" style="4" customWidth="1"/>
    <col min="11223" max="11223" width="15.5703125" style="4" customWidth="1"/>
    <col min="11224" max="11224" width="15.42578125" style="4" customWidth="1"/>
    <col min="11225" max="11225" width="17" style="4" customWidth="1"/>
    <col min="11226" max="11226" width="18.7109375" style="4" bestFit="1" customWidth="1"/>
    <col min="11227" max="11227" width="13.42578125" style="4" bestFit="1" customWidth="1"/>
    <col min="11228" max="11228" width="9.85546875" style="4" bestFit="1" customWidth="1"/>
    <col min="11229" max="11229" width="9.140625" style="4"/>
    <col min="11230" max="11230" width="10.85546875" style="4" customWidth="1"/>
    <col min="11231" max="11231" width="9.140625" style="4"/>
    <col min="11232" max="11232" width="9.28515625" style="4" bestFit="1" customWidth="1"/>
    <col min="11233" max="11233" width="24.140625" style="4" bestFit="1" customWidth="1"/>
    <col min="11234" max="11251" width="9.140625" style="4"/>
    <col min="11252" max="11252" width="3.28515625" style="4" customWidth="1"/>
    <col min="11253" max="11253" width="12.7109375" style="4" customWidth="1"/>
    <col min="11254" max="11254" width="38.5703125" style="4" customWidth="1"/>
    <col min="11255" max="11255" width="15.140625" style="4" customWidth="1"/>
    <col min="11256" max="11256" width="15.7109375" style="4" customWidth="1"/>
    <col min="11257" max="11257" width="14.85546875" style="4" customWidth="1"/>
    <col min="11258" max="11258" width="9.140625" style="4" customWidth="1"/>
    <col min="11259" max="11259" width="8.85546875" style="4" customWidth="1"/>
    <col min="11260" max="11260" width="9.7109375" style="4" customWidth="1"/>
    <col min="11261" max="11261" width="9.28515625" style="4" customWidth="1"/>
    <col min="11262" max="11262" width="20.28515625" style="4" bestFit="1" customWidth="1"/>
    <col min="11263" max="11263" width="18.7109375" style="4" customWidth="1"/>
    <col min="11264" max="11264" width="17.28515625" style="4" customWidth="1"/>
    <col min="11265" max="11471" width="9.140625" style="4"/>
    <col min="11472" max="11472" width="3.42578125" style="4" bestFit="1" customWidth="1"/>
    <col min="11473" max="11473" width="12.7109375" style="4" customWidth="1"/>
    <col min="11474" max="11474" width="40.42578125" style="4" customWidth="1"/>
    <col min="11475" max="11475" width="16" style="4" customWidth="1"/>
    <col min="11476" max="11476" width="17.85546875" style="4" customWidth="1"/>
    <col min="11477" max="11477" width="18.42578125" style="4" customWidth="1"/>
    <col min="11478" max="11478" width="17.140625" style="4" customWidth="1"/>
    <col min="11479" max="11479" width="15.5703125" style="4" customWidth="1"/>
    <col min="11480" max="11480" width="15.42578125" style="4" customWidth="1"/>
    <col min="11481" max="11481" width="17" style="4" customWidth="1"/>
    <col min="11482" max="11482" width="18.7109375" style="4" bestFit="1" customWidth="1"/>
    <col min="11483" max="11483" width="13.42578125" style="4" bestFit="1" customWidth="1"/>
    <col min="11484" max="11484" width="9.85546875" style="4" bestFit="1" customWidth="1"/>
    <col min="11485" max="11485" width="9.140625" style="4"/>
    <col min="11486" max="11486" width="10.85546875" style="4" customWidth="1"/>
    <col min="11487" max="11487" width="9.140625" style="4"/>
    <col min="11488" max="11488" width="9.28515625" style="4" bestFit="1" customWidth="1"/>
    <col min="11489" max="11489" width="24.140625" style="4" bestFit="1" customWidth="1"/>
    <col min="11490" max="11507" width="9.140625" style="4"/>
    <col min="11508" max="11508" width="3.28515625" style="4" customWidth="1"/>
    <col min="11509" max="11509" width="12.7109375" style="4" customWidth="1"/>
    <col min="11510" max="11510" width="38.5703125" style="4" customWidth="1"/>
    <col min="11511" max="11511" width="15.140625" style="4" customWidth="1"/>
    <col min="11512" max="11512" width="15.7109375" style="4" customWidth="1"/>
    <col min="11513" max="11513" width="14.85546875" style="4" customWidth="1"/>
    <col min="11514" max="11514" width="9.140625" style="4" customWidth="1"/>
    <col min="11515" max="11515" width="8.85546875" style="4" customWidth="1"/>
    <col min="11516" max="11516" width="9.7109375" style="4" customWidth="1"/>
    <col min="11517" max="11517" width="9.28515625" style="4" customWidth="1"/>
    <col min="11518" max="11518" width="20.28515625" style="4" bestFit="1" customWidth="1"/>
    <col min="11519" max="11519" width="18.7109375" style="4" customWidth="1"/>
    <col min="11520" max="11520" width="17.28515625" style="4" customWidth="1"/>
    <col min="11521" max="11727" width="9.140625" style="4"/>
    <col min="11728" max="11728" width="3.42578125" style="4" bestFit="1" customWidth="1"/>
    <col min="11729" max="11729" width="12.7109375" style="4" customWidth="1"/>
    <col min="11730" max="11730" width="40.42578125" style="4" customWidth="1"/>
    <col min="11731" max="11731" width="16" style="4" customWidth="1"/>
    <col min="11732" max="11732" width="17.85546875" style="4" customWidth="1"/>
    <col min="11733" max="11733" width="18.42578125" style="4" customWidth="1"/>
    <col min="11734" max="11734" width="17.140625" style="4" customWidth="1"/>
    <col min="11735" max="11735" width="15.5703125" style="4" customWidth="1"/>
    <col min="11736" max="11736" width="15.42578125" style="4" customWidth="1"/>
    <col min="11737" max="11737" width="17" style="4" customWidth="1"/>
    <col min="11738" max="11738" width="18.7109375" style="4" bestFit="1" customWidth="1"/>
    <col min="11739" max="11739" width="13.42578125" style="4" bestFit="1" customWidth="1"/>
    <col min="11740" max="11740" width="9.85546875" style="4" bestFit="1" customWidth="1"/>
    <col min="11741" max="11741" width="9.140625" style="4"/>
    <col min="11742" max="11742" width="10.85546875" style="4" customWidth="1"/>
    <col min="11743" max="11743" width="9.140625" style="4"/>
    <col min="11744" max="11744" width="9.28515625" style="4" bestFit="1" customWidth="1"/>
    <col min="11745" max="11745" width="24.140625" style="4" bestFit="1" customWidth="1"/>
    <col min="11746" max="11763" width="9.140625" style="4"/>
    <col min="11764" max="11764" width="3.28515625" style="4" customWidth="1"/>
    <col min="11765" max="11765" width="12.7109375" style="4" customWidth="1"/>
    <col min="11766" max="11766" width="38.5703125" style="4" customWidth="1"/>
    <col min="11767" max="11767" width="15.140625" style="4" customWidth="1"/>
    <col min="11768" max="11768" width="15.7109375" style="4" customWidth="1"/>
    <col min="11769" max="11769" width="14.85546875" style="4" customWidth="1"/>
    <col min="11770" max="11770" width="9.140625" style="4" customWidth="1"/>
    <col min="11771" max="11771" width="8.85546875" style="4" customWidth="1"/>
    <col min="11772" max="11772" width="9.7109375" style="4" customWidth="1"/>
    <col min="11773" max="11773" width="9.28515625" style="4" customWidth="1"/>
    <col min="11774" max="11774" width="20.28515625" style="4" bestFit="1" customWidth="1"/>
    <col min="11775" max="11775" width="18.7109375" style="4" customWidth="1"/>
    <col min="11776" max="11776" width="17.28515625" style="4" customWidth="1"/>
    <col min="11777" max="11983" width="9.140625" style="4"/>
    <col min="11984" max="11984" width="3.42578125" style="4" bestFit="1" customWidth="1"/>
    <col min="11985" max="11985" width="12.7109375" style="4" customWidth="1"/>
    <col min="11986" max="11986" width="40.42578125" style="4" customWidth="1"/>
    <col min="11987" max="11987" width="16" style="4" customWidth="1"/>
    <col min="11988" max="11988" width="17.85546875" style="4" customWidth="1"/>
    <col min="11989" max="11989" width="18.42578125" style="4" customWidth="1"/>
    <col min="11990" max="11990" width="17.140625" style="4" customWidth="1"/>
    <col min="11991" max="11991" width="15.5703125" style="4" customWidth="1"/>
    <col min="11992" max="11992" width="15.42578125" style="4" customWidth="1"/>
    <col min="11993" max="11993" width="17" style="4" customWidth="1"/>
    <col min="11994" max="11994" width="18.7109375" style="4" bestFit="1" customWidth="1"/>
    <col min="11995" max="11995" width="13.42578125" style="4" bestFit="1" customWidth="1"/>
    <col min="11996" max="11996" width="9.85546875" style="4" bestFit="1" customWidth="1"/>
    <col min="11997" max="11997" width="9.140625" style="4"/>
    <col min="11998" max="11998" width="10.85546875" style="4" customWidth="1"/>
    <col min="11999" max="11999" width="9.140625" style="4"/>
    <col min="12000" max="12000" width="9.28515625" style="4" bestFit="1" customWidth="1"/>
    <col min="12001" max="12001" width="24.140625" style="4" bestFit="1" customWidth="1"/>
    <col min="12002" max="12019" width="9.140625" style="4"/>
    <col min="12020" max="12020" width="3.28515625" style="4" customWidth="1"/>
    <col min="12021" max="12021" width="12.7109375" style="4" customWidth="1"/>
    <col min="12022" max="12022" width="38.5703125" style="4" customWidth="1"/>
    <col min="12023" max="12023" width="15.140625" style="4" customWidth="1"/>
    <col min="12024" max="12024" width="15.7109375" style="4" customWidth="1"/>
    <col min="12025" max="12025" width="14.85546875" style="4" customWidth="1"/>
    <col min="12026" max="12026" width="9.140625" style="4" customWidth="1"/>
    <col min="12027" max="12027" width="8.85546875" style="4" customWidth="1"/>
    <col min="12028" max="12028" width="9.7109375" style="4" customWidth="1"/>
    <col min="12029" max="12029" width="9.28515625" style="4" customWidth="1"/>
    <col min="12030" max="12030" width="20.28515625" style="4" bestFit="1" customWidth="1"/>
    <col min="12031" max="12031" width="18.7109375" style="4" customWidth="1"/>
    <col min="12032" max="12032" width="17.28515625" style="4" customWidth="1"/>
    <col min="12033" max="12239" width="9.140625" style="4"/>
    <col min="12240" max="12240" width="3.42578125" style="4" bestFit="1" customWidth="1"/>
    <col min="12241" max="12241" width="12.7109375" style="4" customWidth="1"/>
    <col min="12242" max="12242" width="40.42578125" style="4" customWidth="1"/>
    <col min="12243" max="12243" width="16" style="4" customWidth="1"/>
    <col min="12244" max="12244" width="17.85546875" style="4" customWidth="1"/>
    <col min="12245" max="12245" width="18.42578125" style="4" customWidth="1"/>
    <col min="12246" max="12246" width="17.140625" style="4" customWidth="1"/>
    <col min="12247" max="12247" width="15.5703125" style="4" customWidth="1"/>
    <col min="12248" max="12248" width="15.42578125" style="4" customWidth="1"/>
    <col min="12249" max="12249" width="17" style="4" customWidth="1"/>
    <col min="12250" max="12250" width="18.7109375" style="4" bestFit="1" customWidth="1"/>
    <col min="12251" max="12251" width="13.42578125" style="4" bestFit="1" customWidth="1"/>
    <col min="12252" max="12252" width="9.85546875" style="4" bestFit="1" customWidth="1"/>
    <col min="12253" max="12253" width="9.140625" style="4"/>
    <col min="12254" max="12254" width="10.85546875" style="4" customWidth="1"/>
    <col min="12255" max="12255" width="9.140625" style="4"/>
    <col min="12256" max="12256" width="9.28515625" style="4" bestFit="1" customWidth="1"/>
    <col min="12257" max="12257" width="24.140625" style="4" bestFit="1" customWidth="1"/>
    <col min="12258" max="12275" width="9.140625" style="4"/>
    <col min="12276" max="12276" width="3.28515625" style="4" customWidth="1"/>
    <col min="12277" max="12277" width="12.7109375" style="4" customWidth="1"/>
    <col min="12278" max="12278" width="38.5703125" style="4" customWidth="1"/>
    <col min="12279" max="12279" width="15.140625" style="4" customWidth="1"/>
    <col min="12280" max="12280" width="15.7109375" style="4" customWidth="1"/>
    <col min="12281" max="12281" width="14.85546875" style="4" customWidth="1"/>
    <col min="12282" max="12282" width="9.140625" style="4" customWidth="1"/>
    <col min="12283" max="12283" width="8.85546875" style="4" customWidth="1"/>
    <col min="12284" max="12284" width="9.7109375" style="4" customWidth="1"/>
    <col min="12285" max="12285" width="9.28515625" style="4" customWidth="1"/>
    <col min="12286" max="12286" width="20.28515625" style="4" bestFit="1" customWidth="1"/>
    <col min="12287" max="12287" width="18.7109375" style="4" customWidth="1"/>
    <col min="12288" max="12288" width="17.28515625" style="4" customWidth="1"/>
    <col min="12289" max="12495" width="9.140625" style="4"/>
    <col min="12496" max="12496" width="3.42578125" style="4" bestFit="1" customWidth="1"/>
    <col min="12497" max="12497" width="12.7109375" style="4" customWidth="1"/>
    <col min="12498" max="12498" width="40.42578125" style="4" customWidth="1"/>
    <col min="12499" max="12499" width="16" style="4" customWidth="1"/>
    <col min="12500" max="12500" width="17.85546875" style="4" customWidth="1"/>
    <col min="12501" max="12501" width="18.42578125" style="4" customWidth="1"/>
    <col min="12502" max="12502" width="17.140625" style="4" customWidth="1"/>
    <col min="12503" max="12503" width="15.5703125" style="4" customWidth="1"/>
    <col min="12504" max="12504" width="15.42578125" style="4" customWidth="1"/>
    <col min="12505" max="12505" width="17" style="4" customWidth="1"/>
    <col min="12506" max="12506" width="18.7109375" style="4" bestFit="1" customWidth="1"/>
    <col min="12507" max="12507" width="13.42578125" style="4" bestFit="1" customWidth="1"/>
    <col min="12508" max="12508" width="9.85546875" style="4" bestFit="1" customWidth="1"/>
    <col min="12509" max="12509" width="9.140625" style="4"/>
    <col min="12510" max="12510" width="10.85546875" style="4" customWidth="1"/>
    <col min="12511" max="12511" width="9.140625" style="4"/>
    <col min="12512" max="12512" width="9.28515625" style="4" bestFit="1" customWidth="1"/>
    <col min="12513" max="12513" width="24.140625" style="4" bestFit="1" customWidth="1"/>
    <col min="12514" max="12531" width="9.140625" style="4"/>
    <col min="12532" max="12532" width="3.28515625" style="4" customWidth="1"/>
    <col min="12533" max="12533" width="12.7109375" style="4" customWidth="1"/>
    <col min="12534" max="12534" width="38.5703125" style="4" customWidth="1"/>
    <col min="12535" max="12535" width="15.140625" style="4" customWidth="1"/>
    <col min="12536" max="12536" width="15.7109375" style="4" customWidth="1"/>
    <col min="12537" max="12537" width="14.85546875" style="4" customWidth="1"/>
    <col min="12538" max="12538" width="9.140625" style="4" customWidth="1"/>
    <col min="12539" max="12539" width="8.85546875" style="4" customWidth="1"/>
    <col min="12540" max="12540" width="9.7109375" style="4" customWidth="1"/>
    <col min="12541" max="12541" width="9.28515625" style="4" customWidth="1"/>
    <col min="12542" max="12542" width="20.28515625" style="4" bestFit="1" customWidth="1"/>
    <col min="12543" max="12543" width="18.7109375" style="4" customWidth="1"/>
    <col min="12544" max="12544" width="17.28515625" style="4" customWidth="1"/>
    <col min="12545" max="12751" width="9.140625" style="4"/>
    <col min="12752" max="12752" width="3.42578125" style="4" bestFit="1" customWidth="1"/>
    <col min="12753" max="12753" width="12.7109375" style="4" customWidth="1"/>
    <col min="12754" max="12754" width="40.42578125" style="4" customWidth="1"/>
    <col min="12755" max="12755" width="16" style="4" customWidth="1"/>
    <col min="12756" max="12756" width="17.85546875" style="4" customWidth="1"/>
    <col min="12757" max="12757" width="18.42578125" style="4" customWidth="1"/>
    <col min="12758" max="12758" width="17.140625" style="4" customWidth="1"/>
    <col min="12759" max="12759" width="15.5703125" style="4" customWidth="1"/>
    <col min="12760" max="12760" width="15.42578125" style="4" customWidth="1"/>
    <col min="12761" max="12761" width="17" style="4" customWidth="1"/>
    <col min="12762" max="12762" width="18.7109375" style="4" bestFit="1" customWidth="1"/>
    <col min="12763" max="12763" width="13.42578125" style="4" bestFit="1" customWidth="1"/>
    <col min="12764" max="12764" width="9.85546875" style="4" bestFit="1" customWidth="1"/>
    <col min="12765" max="12765" width="9.140625" style="4"/>
    <col min="12766" max="12766" width="10.85546875" style="4" customWidth="1"/>
    <col min="12767" max="12767" width="9.140625" style="4"/>
    <col min="12768" max="12768" width="9.28515625" style="4" bestFit="1" customWidth="1"/>
    <col min="12769" max="12769" width="24.140625" style="4" bestFit="1" customWidth="1"/>
    <col min="12770" max="12787" width="9.140625" style="4"/>
    <col min="12788" max="12788" width="3.28515625" style="4" customWidth="1"/>
    <col min="12789" max="12789" width="12.7109375" style="4" customWidth="1"/>
    <col min="12790" max="12790" width="38.5703125" style="4" customWidth="1"/>
    <col min="12791" max="12791" width="15.140625" style="4" customWidth="1"/>
    <col min="12792" max="12792" width="15.7109375" style="4" customWidth="1"/>
    <col min="12793" max="12793" width="14.85546875" style="4" customWidth="1"/>
    <col min="12794" max="12794" width="9.140625" style="4" customWidth="1"/>
    <col min="12795" max="12795" width="8.85546875" style="4" customWidth="1"/>
    <col min="12796" max="12796" width="9.7109375" style="4" customWidth="1"/>
    <col min="12797" max="12797" width="9.28515625" style="4" customWidth="1"/>
    <col min="12798" max="12798" width="20.28515625" style="4" bestFit="1" customWidth="1"/>
    <col min="12799" max="12799" width="18.7109375" style="4" customWidth="1"/>
    <col min="12800" max="12800" width="17.28515625" style="4" customWidth="1"/>
    <col min="12801" max="13007" width="9.140625" style="4"/>
    <col min="13008" max="13008" width="3.42578125" style="4" bestFit="1" customWidth="1"/>
    <col min="13009" max="13009" width="12.7109375" style="4" customWidth="1"/>
    <col min="13010" max="13010" width="40.42578125" style="4" customWidth="1"/>
    <col min="13011" max="13011" width="16" style="4" customWidth="1"/>
    <col min="13012" max="13012" width="17.85546875" style="4" customWidth="1"/>
    <col min="13013" max="13013" width="18.42578125" style="4" customWidth="1"/>
    <col min="13014" max="13014" width="17.140625" style="4" customWidth="1"/>
    <col min="13015" max="13015" width="15.5703125" style="4" customWidth="1"/>
    <col min="13016" max="13016" width="15.42578125" style="4" customWidth="1"/>
    <col min="13017" max="13017" width="17" style="4" customWidth="1"/>
    <col min="13018" max="13018" width="18.7109375" style="4" bestFit="1" customWidth="1"/>
    <col min="13019" max="13019" width="13.42578125" style="4" bestFit="1" customWidth="1"/>
    <col min="13020" max="13020" width="9.85546875" style="4" bestFit="1" customWidth="1"/>
    <col min="13021" max="13021" width="9.140625" style="4"/>
    <col min="13022" max="13022" width="10.85546875" style="4" customWidth="1"/>
    <col min="13023" max="13023" width="9.140625" style="4"/>
    <col min="13024" max="13024" width="9.28515625" style="4" bestFit="1" customWidth="1"/>
    <col min="13025" max="13025" width="24.140625" style="4" bestFit="1" customWidth="1"/>
    <col min="13026" max="13043" width="9.140625" style="4"/>
    <col min="13044" max="13044" width="3.28515625" style="4" customWidth="1"/>
    <col min="13045" max="13045" width="12.7109375" style="4" customWidth="1"/>
    <col min="13046" max="13046" width="38.5703125" style="4" customWidth="1"/>
    <col min="13047" max="13047" width="15.140625" style="4" customWidth="1"/>
    <col min="13048" max="13048" width="15.7109375" style="4" customWidth="1"/>
    <col min="13049" max="13049" width="14.85546875" style="4" customWidth="1"/>
    <col min="13050" max="13050" width="9.140625" style="4" customWidth="1"/>
    <col min="13051" max="13051" width="8.85546875" style="4" customWidth="1"/>
    <col min="13052" max="13052" width="9.7109375" style="4" customWidth="1"/>
    <col min="13053" max="13053" width="9.28515625" style="4" customWidth="1"/>
    <col min="13054" max="13054" width="20.28515625" style="4" bestFit="1" customWidth="1"/>
    <col min="13055" max="13055" width="18.7109375" style="4" customWidth="1"/>
    <col min="13056" max="13056" width="17.28515625" style="4" customWidth="1"/>
    <col min="13057" max="13263" width="9.140625" style="4"/>
    <col min="13264" max="13264" width="3.42578125" style="4" bestFit="1" customWidth="1"/>
    <col min="13265" max="13265" width="12.7109375" style="4" customWidth="1"/>
    <col min="13266" max="13266" width="40.42578125" style="4" customWidth="1"/>
    <col min="13267" max="13267" width="16" style="4" customWidth="1"/>
    <col min="13268" max="13268" width="17.85546875" style="4" customWidth="1"/>
    <col min="13269" max="13269" width="18.42578125" style="4" customWidth="1"/>
    <col min="13270" max="13270" width="17.140625" style="4" customWidth="1"/>
    <col min="13271" max="13271" width="15.5703125" style="4" customWidth="1"/>
    <col min="13272" max="13272" width="15.42578125" style="4" customWidth="1"/>
    <col min="13273" max="13273" width="17" style="4" customWidth="1"/>
    <col min="13274" max="13274" width="18.7109375" style="4" bestFit="1" customWidth="1"/>
    <col min="13275" max="13275" width="13.42578125" style="4" bestFit="1" customWidth="1"/>
    <col min="13276" max="13276" width="9.85546875" style="4" bestFit="1" customWidth="1"/>
    <col min="13277" max="13277" width="9.140625" style="4"/>
    <col min="13278" max="13278" width="10.85546875" style="4" customWidth="1"/>
    <col min="13279" max="13279" width="9.140625" style="4"/>
    <col min="13280" max="13280" width="9.28515625" style="4" bestFit="1" customWidth="1"/>
    <col min="13281" max="13281" width="24.140625" style="4" bestFit="1" customWidth="1"/>
    <col min="13282" max="13299" width="9.140625" style="4"/>
    <col min="13300" max="13300" width="3.28515625" style="4" customWidth="1"/>
    <col min="13301" max="13301" width="12.7109375" style="4" customWidth="1"/>
    <col min="13302" max="13302" width="38.5703125" style="4" customWidth="1"/>
    <col min="13303" max="13303" width="15.140625" style="4" customWidth="1"/>
    <col min="13304" max="13304" width="15.7109375" style="4" customWidth="1"/>
    <col min="13305" max="13305" width="14.85546875" style="4" customWidth="1"/>
    <col min="13306" max="13306" width="9.140625" style="4" customWidth="1"/>
    <col min="13307" max="13307" width="8.85546875" style="4" customWidth="1"/>
    <col min="13308" max="13308" width="9.7109375" style="4" customWidth="1"/>
    <col min="13309" max="13309" width="9.28515625" style="4" customWidth="1"/>
    <col min="13310" max="13310" width="20.28515625" style="4" bestFit="1" customWidth="1"/>
    <col min="13311" max="13311" width="18.7109375" style="4" customWidth="1"/>
    <col min="13312" max="13312" width="17.28515625" style="4" customWidth="1"/>
    <col min="13313" max="13519" width="9.140625" style="4"/>
    <col min="13520" max="13520" width="3.42578125" style="4" bestFit="1" customWidth="1"/>
    <col min="13521" max="13521" width="12.7109375" style="4" customWidth="1"/>
    <col min="13522" max="13522" width="40.42578125" style="4" customWidth="1"/>
    <col min="13523" max="13523" width="16" style="4" customWidth="1"/>
    <col min="13524" max="13524" width="17.85546875" style="4" customWidth="1"/>
    <col min="13525" max="13525" width="18.42578125" style="4" customWidth="1"/>
    <col min="13526" max="13526" width="17.140625" style="4" customWidth="1"/>
    <col min="13527" max="13527" width="15.5703125" style="4" customWidth="1"/>
    <col min="13528" max="13528" width="15.42578125" style="4" customWidth="1"/>
    <col min="13529" max="13529" width="17" style="4" customWidth="1"/>
    <col min="13530" max="13530" width="18.7109375" style="4" bestFit="1" customWidth="1"/>
    <col min="13531" max="13531" width="13.42578125" style="4" bestFit="1" customWidth="1"/>
    <col min="13532" max="13532" width="9.85546875" style="4" bestFit="1" customWidth="1"/>
    <col min="13533" max="13533" width="9.140625" style="4"/>
    <col min="13534" max="13534" width="10.85546875" style="4" customWidth="1"/>
    <col min="13535" max="13535" width="9.140625" style="4"/>
    <col min="13536" max="13536" width="9.28515625" style="4" bestFit="1" customWidth="1"/>
    <col min="13537" max="13537" width="24.140625" style="4" bestFit="1" customWidth="1"/>
    <col min="13538" max="13555" width="9.140625" style="4"/>
    <col min="13556" max="13556" width="3.28515625" style="4" customWidth="1"/>
    <col min="13557" max="13557" width="12.7109375" style="4" customWidth="1"/>
    <col min="13558" max="13558" width="38.5703125" style="4" customWidth="1"/>
    <col min="13559" max="13559" width="15.140625" style="4" customWidth="1"/>
    <col min="13560" max="13560" width="15.7109375" style="4" customWidth="1"/>
    <col min="13561" max="13561" width="14.85546875" style="4" customWidth="1"/>
    <col min="13562" max="13562" width="9.140625" style="4" customWidth="1"/>
    <col min="13563" max="13563" width="8.85546875" style="4" customWidth="1"/>
    <col min="13564" max="13564" width="9.7109375" style="4" customWidth="1"/>
    <col min="13565" max="13565" width="9.28515625" style="4" customWidth="1"/>
    <col min="13566" max="13566" width="20.28515625" style="4" bestFit="1" customWidth="1"/>
    <col min="13567" max="13567" width="18.7109375" style="4" customWidth="1"/>
    <col min="13568" max="13568" width="17.28515625" style="4" customWidth="1"/>
    <col min="13569" max="13775" width="9.140625" style="4"/>
    <col min="13776" max="13776" width="3.42578125" style="4" bestFit="1" customWidth="1"/>
    <col min="13777" max="13777" width="12.7109375" style="4" customWidth="1"/>
    <col min="13778" max="13778" width="40.42578125" style="4" customWidth="1"/>
    <col min="13779" max="13779" width="16" style="4" customWidth="1"/>
    <col min="13780" max="13780" width="17.85546875" style="4" customWidth="1"/>
    <col min="13781" max="13781" width="18.42578125" style="4" customWidth="1"/>
    <col min="13782" max="13782" width="17.140625" style="4" customWidth="1"/>
    <col min="13783" max="13783" width="15.5703125" style="4" customWidth="1"/>
    <col min="13784" max="13784" width="15.42578125" style="4" customWidth="1"/>
    <col min="13785" max="13785" width="17" style="4" customWidth="1"/>
    <col min="13786" max="13786" width="18.7109375" style="4" bestFit="1" customWidth="1"/>
    <col min="13787" max="13787" width="13.42578125" style="4" bestFit="1" customWidth="1"/>
    <col min="13788" max="13788" width="9.85546875" style="4" bestFit="1" customWidth="1"/>
    <col min="13789" max="13789" width="9.140625" style="4"/>
    <col min="13790" max="13790" width="10.85546875" style="4" customWidth="1"/>
    <col min="13791" max="13791" width="9.140625" style="4"/>
    <col min="13792" max="13792" width="9.28515625" style="4" bestFit="1" customWidth="1"/>
    <col min="13793" max="13793" width="24.140625" style="4" bestFit="1" customWidth="1"/>
    <col min="13794" max="13811" width="9.140625" style="4"/>
    <col min="13812" max="13812" width="3.28515625" style="4" customWidth="1"/>
    <col min="13813" max="13813" width="12.7109375" style="4" customWidth="1"/>
    <col min="13814" max="13814" width="38.5703125" style="4" customWidth="1"/>
    <col min="13815" max="13815" width="15.140625" style="4" customWidth="1"/>
    <col min="13816" max="13816" width="15.7109375" style="4" customWidth="1"/>
    <col min="13817" max="13817" width="14.85546875" style="4" customWidth="1"/>
    <col min="13818" max="13818" width="9.140625" style="4" customWidth="1"/>
    <col min="13819" max="13819" width="8.85546875" style="4" customWidth="1"/>
    <col min="13820" max="13820" width="9.7109375" style="4" customWidth="1"/>
    <col min="13821" max="13821" width="9.28515625" style="4" customWidth="1"/>
    <col min="13822" max="13822" width="20.28515625" style="4" bestFit="1" customWidth="1"/>
    <col min="13823" max="13823" width="18.7109375" style="4" customWidth="1"/>
    <col min="13824" max="13824" width="17.28515625" style="4" customWidth="1"/>
    <col min="13825" max="14031" width="9.140625" style="4"/>
    <col min="14032" max="14032" width="3.42578125" style="4" bestFit="1" customWidth="1"/>
    <col min="14033" max="14033" width="12.7109375" style="4" customWidth="1"/>
    <col min="14034" max="14034" width="40.42578125" style="4" customWidth="1"/>
    <col min="14035" max="14035" width="16" style="4" customWidth="1"/>
    <col min="14036" max="14036" width="17.85546875" style="4" customWidth="1"/>
    <col min="14037" max="14037" width="18.42578125" style="4" customWidth="1"/>
    <col min="14038" max="14038" width="17.140625" style="4" customWidth="1"/>
    <col min="14039" max="14039" width="15.5703125" style="4" customWidth="1"/>
    <col min="14040" max="14040" width="15.42578125" style="4" customWidth="1"/>
    <col min="14041" max="14041" width="17" style="4" customWidth="1"/>
    <col min="14042" max="14042" width="18.7109375" style="4" bestFit="1" customWidth="1"/>
    <col min="14043" max="14043" width="13.42578125" style="4" bestFit="1" customWidth="1"/>
    <col min="14044" max="14044" width="9.85546875" style="4" bestFit="1" customWidth="1"/>
    <col min="14045" max="14045" width="9.140625" style="4"/>
    <col min="14046" max="14046" width="10.85546875" style="4" customWidth="1"/>
    <col min="14047" max="14047" width="9.140625" style="4"/>
    <col min="14048" max="14048" width="9.28515625" style="4" bestFit="1" customWidth="1"/>
    <col min="14049" max="14049" width="24.140625" style="4" bestFit="1" customWidth="1"/>
    <col min="14050" max="14067" width="9.140625" style="4"/>
    <col min="14068" max="14068" width="3.28515625" style="4" customWidth="1"/>
    <col min="14069" max="14069" width="12.7109375" style="4" customWidth="1"/>
    <col min="14070" max="14070" width="38.5703125" style="4" customWidth="1"/>
    <col min="14071" max="14071" width="15.140625" style="4" customWidth="1"/>
    <col min="14072" max="14072" width="15.7109375" style="4" customWidth="1"/>
    <col min="14073" max="14073" width="14.85546875" style="4" customWidth="1"/>
    <col min="14074" max="14074" width="9.140625" style="4" customWidth="1"/>
    <col min="14075" max="14075" width="8.85546875" style="4" customWidth="1"/>
    <col min="14076" max="14076" width="9.7109375" style="4" customWidth="1"/>
    <col min="14077" max="14077" width="9.28515625" style="4" customWidth="1"/>
    <col min="14078" max="14078" width="20.28515625" style="4" bestFit="1" customWidth="1"/>
    <col min="14079" max="14079" width="18.7109375" style="4" customWidth="1"/>
    <col min="14080" max="14080" width="17.28515625" style="4" customWidth="1"/>
    <col min="14081" max="14287" width="9.140625" style="4"/>
    <col min="14288" max="14288" width="3.42578125" style="4" bestFit="1" customWidth="1"/>
    <col min="14289" max="14289" width="12.7109375" style="4" customWidth="1"/>
    <col min="14290" max="14290" width="40.42578125" style="4" customWidth="1"/>
    <col min="14291" max="14291" width="16" style="4" customWidth="1"/>
    <col min="14292" max="14292" width="17.85546875" style="4" customWidth="1"/>
    <col min="14293" max="14293" width="18.42578125" style="4" customWidth="1"/>
    <col min="14294" max="14294" width="17.140625" style="4" customWidth="1"/>
    <col min="14295" max="14295" width="15.5703125" style="4" customWidth="1"/>
    <col min="14296" max="14296" width="15.42578125" style="4" customWidth="1"/>
    <col min="14297" max="14297" width="17" style="4" customWidth="1"/>
    <col min="14298" max="14298" width="18.7109375" style="4" bestFit="1" customWidth="1"/>
    <col min="14299" max="14299" width="13.42578125" style="4" bestFit="1" customWidth="1"/>
    <col min="14300" max="14300" width="9.85546875" style="4" bestFit="1" customWidth="1"/>
    <col min="14301" max="14301" width="9.140625" style="4"/>
    <col min="14302" max="14302" width="10.85546875" style="4" customWidth="1"/>
    <col min="14303" max="14303" width="9.140625" style="4"/>
    <col min="14304" max="14304" width="9.28515625" style="4" bestFit="1" customWidth="1"/>
    <col min="14305" max="14305" width="24.140625" style="4" bestFit="1" customWidth="1"/>
    <col min="14306" max="14323" width="9.140625" style="4"/>
    <col min="14324" max="14324" width="3.28515625" style="4" customWidth="1"/>
    <col min="14325" max="14325" width="12.7109375" style="4" customWidth="1"/>
    <col min="14326" max="14326" width="38.5703125" style="4" customWidth="1"/>
    <col min="14327" max="14327" width="15.140625" style="4" customWidth="1"/>
    <col min="14328" max="14328" width="15.7109375" style="4" customWidth="1"/>
    <col min="14329" max="14329" width="14.85546875" style="4" customWidth="1"/>
    <col min="14330" max="14330" width="9.140625" style="4" customWidth="1"/>
    <col min="14331" max="14331" width="8.85546875" style="4" customWidth="1"/>
    <col min="14332" max="14332" width="9.7109375" style="4" customWidth="1"/>
    <col min="14333" max="14333" width="9.28515625" style="4" customWidth="1"/>
    <col min="14334" max="14334" width="20.28515625" style="4" bestFit="1" customWidth="1"/>
    <col min="14335" max="14335" width="18.7109375" style="4" customWidth="1"/>
    <col min="14336" max="14336" width="17.28515625" style="4" customWidth="1"/>
    <col min="14337" max="14543" width="9.140625" style="4"/>
    <col min="14544" max="14544" width="3.42578125" style="4" bestFit="1" customWidth="1"/>
    <col min="14545" max="14545" width="12.7109375" style="4" customWidth="1"/>
    <col min="14546" max="14546" width="40.42578125" style="4" customWidth="1"/>
    <col min="14547" max="14547" width="16" style="4" customWidth="1"/>
    <col min="14548" max="14548" width="17.85546875" style="4" customWidth="1"/>
    <col min="14549" max="14549" width="18.42578125" style="4" customWidth="1"/>
    <col min="14550" max="14550" width="17.140625" style="4" customWidth="1"/>
    <col min="14551" max="14551" width="15.5703125" style="4" customWidth="1"/>
    <col min="14552" max="14552" width="15.42578125" style="4" customWidth="1"/>
    <col min="14553" max="14553" width="17" style="4" customWidth="1"/>
    <col min="14554" max="14554" width="18.7109375" style="4" bestFit="1" customWidth="1"/>
    <col min="14555" max="14555" width="13.42578125" style="4" bestFit="1" customWidth="1"/>
    <col min="14556" max="14556" width="9.85546875" style="4" bestFit="1" customWidth="1"/>
    <col min="14557" max="14557" width="9.140625" style="4"/>
    <col min="14558" max="14558" width="10.85546875" style="4" customWidth="1"/>
    <col min="14559" max="14559" width="9.140625" style="4"/>
    <col min="14560" max="14560" width="9.28515625" style="4" bestFit="1" customWidth="1"/>
    <col min="14561" max="14561" width="24.140625" style="4" bestFit="1" customWidth="1"/>
    <col min="14562" max="14579" width="9.140625" style="4"/>
    <col min="14580" max="14580" width="3.28515625" style="4" customWidth="1"/>
    <col min="14581" max="14581" width="12.7109375" style="4" customWidth="1"/>
    <col min="14582" max="14582" width="38.5703125" style="4" customWidth="1"/>
    <col min="14583" max="14583" width="15.140625" style="4" customWidth="1"/>
    <col min="14584" max="14584" width="15.7109375" style="4" customWidth="1"/>
    <col min="14585" max="14585" width="14.85546875" style="4" customWidth="1"/>
    <col min="14586" max="14586" width="9.140625" style="4" customWidth="1"/>
    <col min="14587" max="14587" width="8.85546875" style="4" customWidth="1"/>
    <col min="14588" max="14588" width="9.7109375" style="4" customWidth="1"/>
    <col min="14589" max="14589" width="9.28515625" style="4" customWidth="1"/>
    <col min="14590" max="14590" width="20.28515625" style="4" bestFit="1" customWidth="1"/>
    <col min="14591" max="14591" width="18.7109375" style="4" customWidth="1"/>
    <col min="14592" max="14592" width="17.28515625" style="4" customWidth="1"/>
    <col min="14593" max="14799" width="9.140625" style="4"/>
    <col min="14800" max="14800" width="3.42578125" style="4" bestFit="1" customWidth="1"/>
    <col min="14801" max="14801" width="12.7109375" style="4" customWidth="1"/>
    <col min="14802" max="14802" width="40.42578125" style="4" customWidth="1"/>
    <col min="14803" max="14803" width="16" style="4" customWidth="1"/>
    <col min="14804" max="14804" width="17.85546875" style="4" customWidth="1"/>
    <col min="14805" max="14805" width="18.42578125" style="4" customWidth="1"/>
    <col min="14806" max="14806" width="17.140625" style="4" customWidth="1"/>
    <col min="14807" max="14807" width="15.5703125" style="4" customWidth="1"/>
    <col min="14808" max="14808" width="15.42578125" style="4" customWidth="1"/>
    <col min="14809" max="14809" width="17" style="4" customWidth="1"/>
    <col min="14810" max="14810" width="18.7109375" style="4" bestFit="1" customWidth="1"/>
    <col min="14811" max="14811" width="13.42578125" style="4" bestFit="1" customWidth="1"/>
    <col min="14812" max="14812" width="9.85546875" style="4" bestFit="1" customWidth="1"/>
    <col min="14813" max="14813" width="9.140625" style="4"/>
    <col min="14814" max="14814" width="10.85546875" style="4" customWidth="1"/>
    <col min="14815" max="14815" width="9.140625" style="4"/>
    <col min="14816" max="14816" width="9.28515625" style="4" bestFit="1" customWidth="1"/>
    <col min="14817" max="14817" width="24.140625" style="4" bestFit="1" customWidth="1"/>
    <col min="14818" max="14835" width="9.140625" style="4"/>
    <col min="14836" max="14836" width="3.28515625" style="4" customWidth="1"/>
    <col min="14837" max="14837" width="12.7109375" style="4" customWidth="1"/>
    <col min="14838" max="14838" width="38.5703125" style="4" customWidth="1"/>
    <col min="14839" max="14839" width="15.140625" style="4" customWidth="1"/>
    <col min="14840" max="14840" width="15.7109375" style="4" customWidth="1"/>
    <col min="14841" max="14841" width="14.85546875" style="4" customWidth="1"/>
    <col min="14842" max="14842" width="9.140625" style="4" customWidth="1"/>
    <col min="14843" max="14843" width="8.85546875" style="4" customWidth="1"/>
    <col min="14844" max="14844" width="9.7109375" style="4" customWidth="1"/>
    <col min="14845" max="14845" width="9.28515625" style="4" customWidth="1"/>
    <col min="14846" max="14846" width="20.28515625" style="4" bestFit="1" customWidth="1"/>
    <col min="14847" max="14847" width="18.7109375" style="4" customWidth="1"/>
    <col min="14848" max="14848" width="17.28515625" style="4" customWidth="1"/>
    <col min="14849" max="15055" width="9.140625" style="4"/>
    <col min="15056" max="15056" width="3.42578125" style="4" bestFit="1" customWidth="1"/>
    <col min="15057" max="15057" width="12.7109375" style="4" customWidth="1"/>
    <col min="15058" max="15058" width="40.42578125" style="4" customWidth="1"/>
    <col min="15059" max="15059" width="16" style="4" customWidth="1"/>
    <col min="15060" max="15060" width="17.85546875" style="4" customWidth="1"/>
    <col min="15061" max="15061" width="18.42578125" style="4" customWidth="1"/>
    <col min="15062" max="15062" width="17.140625" style="4" customWidth="1"/>
    <col min="15063" max="15063" width="15.5703125" style="4" customWidth="1"/>
    <col min="15064" max="15064" width="15.42578125" style="4" customWidth="1"/>
    <col min="15065" max="15065" width="17" style="4" customWidth="1"/>
    <col min="15066" max="15066" width="18.7109375" style="4" bestFit="1" customWidth="1"/>
    <col min="15067" max="15067" width="13.42578125" style="4" bestFit="1" customWidth="1"/>
    <col min="15068" max="15068" width="9.85546875" style="4" bestFit="1" customWidth="1"/>
    <col min="15069" max="15069" width="9.140625" style="4"/>
    <col min="15070" max="15070" width="10.85546875" style="4" customWidth="1"/>
    <col min="15071" max="15071" width="9.140625" style="4"/>
    <col min="15072" max="15072" width="9.28515625" style="4" bestFit="1" customWidth="1"/>
    <col min="15073" max="15073" width="24.140625" style="4" bestFit="1" customWidth="1"/>
    <col min="15074" max="15091" width="9.140625" style="4"/>
    <col min="15092" max="15092" width="3.28515625" style="4" customWidth="1"/>
    <col min="15093" max="15093" width="12.7109375" style="4" customWidth="1"/>
    <col min="15094" max="15094" width="38.5703125" style="4" customWidth="1"/>
    <col min="15095" max="15095" width="15.140625" style="4" customWidth="1"/>
    <col min="15096" max="15096" width="15.7109375" style="4" customWidth="1"/>
    <col min="15097" max="15097" width="14.85546875" style="4" customWidth="1"/>
    <col min="15098" max="15098" width="9.140625" style="4" customWidth="1"/>
    <col min="15099" max="15099" width="8.85546875" style="4" customWidth="1"/>
    <col min="15100" max="15100" width="9.7109375" style="4" customWidth="1"/>
    <col min="15101" max="15101" width="9.28515625" style="4" customWidth="1"/>
    <col min="15102" max="15102" width="20.28515625" style="4" bestFit="1" customWidth="1"/>
    <col min="15103" max="15103" width="18.7109375" style="4" customWidth="1"/>
    <col min="15104" max="15104" width="17.28515625" style="4" customWidth="1"/>
    <col min="15105" max="15311" width="9.140625" style="4"/>
    <col min="15312" max="15312" width="3.42578125" style="4" bestFit="1" customWidth="1"/>
    <col min="15313" max="15313" width="12.7109375" style="4" customWidth="1"/>
    <col min="15314" max="15314" width="40.42578125" style="4" customWidth="1"/>
    <col min="15315" max="15315" width="16" style="4" customWidth="1"/>
    <col min="15316" max="15316" width="17.85546875" style="4" customWidth="1"/>
    <col min="15317" max="15317" width="18.42578125" style="4" customWidth="1"/>
    <col min="15318" max="15318" width="17.140625" style="4" customWidth="1"/>
    <col min="15319" max="15319" width="15.5703125" style="4" customWidth="1"/>
    <col min="15320" max="15320" width="15.42578125" style="4" customWidth="1"/>
    <col min="15321" max="15321" width="17" style="4" customWidth="1"/>
    <col min="15322" max="15322" width="18.7109375" style="4" bestFit="1" customWidth="1"/>
    <col min="15323" max="15323" width="13.42578125" style="4" bestFit="1" customWidth="1"/>
    <col min="15324" max="15324" width="9.85546875" style="4" bestFit="1" customWidth="1"/>
    <col min="15325" max="15325" width="9.140625" style="4"/>
    <col min="15326" max="15326" width="10.85546875" style="4" customWidth="1"/>
    <col min="15327" max="15327" width="9.140625" style="4"/>
    <col min="15328" max="15328" width="9.28515625" style="4" bestFit="1" customWidth="1"/>
    <col min="15329" max="15329" width="24.140625" style="4" bestFit="1" customWidth="1"/>
    <col min="15330" max="15347" width="9.140625" style="4"/>
    <col min="15348" max="15348" width="3.28515625" style="4" customWidth="1"/>
    <col min="15349" max="15349" width="12.7109375" style="4" customWidth="1"/>
    <col min="15350" max="15350" width="38.5703125" style="4" customWidth="1"/>
    <col min="15351" max="15351" width="15.140625" style="4" customWidth="1"/>
    <col min="15352" max="15352" width="15.7109375" style="4" customWidth="1"/>
    <col min="15353" max="15353" width="14.85546875" style="4" customWidth="1"/>
    <col min="15354" max="15354" width="9.140625" style="4" customWidth="1"/>
    <col min="15355" max="15355" width="8.85546875" style="4" customWidth="1"/>
    <col min="15356" max="15356" width="9.7109375" style="4" customWidth="1"/>
    <col min="15357" max="15357" width="9.28515625" style="4" customWidth="1"/>
    <col min="15358" max="15358" width="20.28515625" style="4" bestFit="1" customWidth="1"/>
    <col min="15359" max="15359" width="18.7109375" style="4" customWidth="1"/>
    <col min="15360" max="15360" width="17.28515625" style="4" customWidth="1"/>
    <col min="15361" max="15567" width="9.140625" style="4"/>
    <col min="15568" max="15568" width="3.42578125" style="4" bestFit="1" customWidth="1"/>
    <col min="15569" max="15569" width="12.7109375" style="4" customWidth="1"/>
    <col min="15570" max="15570" width="40.42578125" style="4" customWidth="1"/>
    <col min="15571" max="15571" width="16" style="4" customWidth="1"/>
    <col min="15572" max="15572" width="17.85546875" style="4" customWidth="1"/>
    <col min="15573" max="15573" width="18.42578125" style="4" customWidth="1"/>
    <col min="15574" max="15574" width="17.140625" style="4" customWidth="1"/>
    <col min="15575" max="15575" width="15.5703125" style="4" customWidth="1"/>
    <col min="15576" max="15576" width="15.42578125" style="4" customWidth="1"/>
    <col min="15577" max="15577" width="17" style="4" customWidth="1"/>
    <col min="15578" max="15578" width="18.7109375" style="4" bestFit="1" customWidth="1"/>
    <col min="15579" max="15579" width="13.42578125" style="4" bestFit="1" customWidth="1"/>
    <col min="15580" max="15580" width="9.85546875" style="4" bestFit="1" customWidth="1"/>
    <col min="15581" max="15581" width="9.140625" style="4"/>
    <col min="15582" max="15582" width="10.85546875" style="4" customWidth="1"/>
    <col min="15583" max="15583" width="9.140625" style="4"/>
    <col min="15584" max="15584" width="9.28515625" style="4" bestFit="1" customWidth="1"/>
    <col min="15585" max="15585" width="24.140625" style="4" bestFit="1" customWidth="1"/>
    <col min="15586" max="15603" width="9.140625" style="4"/>
    <col min="15604" max="15604" width="3.28515625" style="4" customWidth="1"/>
    <col min="15605" max="15605" width="12.7109375" style="4" customWidth="1"/>
    <col min="15606" max="15606" width="38.5703125" style="4" customWidth="1"/>
    <col min="15607" max="15607" width="15.140625" style="4" customWidth="1"/>
    <col min="15608" max="15608" width="15.7109375" style="4" customWidth="1"/>
    <col min="15609" max="15609" width="14.85546875" style="4" customWidth="1"/>
    <col min="15610" max="15610" width="9.140625" style="4" customWidth="1"/>
    <col min="15611" max="15611" width="8.85546875" style="4" customWidth="1"/>
    <col min="15612" max="15612" width="9.7109375" style="4" customWidth="1"/>
    <col min="15613" max="15613" width="9.28515625" style="4" customWidth="1"/>
    <col min="15614" max="15614" width="20.28515625" style="4" bestFit="1" customWidth="1"/>
    <col min="15615" max="15615" width="18.7109375" style="4" customWidth="1"/>
    <col min="15616" max="15616" width="17.28515625" style="4" customWidth="1"/>
    <col min="15617" max="15823" width="9.140625" style="4"/>
    <col min="15824" max="15824" width="3.42578125" style="4" bestFit="1" customWidth="1"/>
    <col min="15825" max="15825" width="12.7109375" style="4" customWidth="1"/>
    <col min="15826" max="15826" width="40.42578125" style="4" customWidth="1"/>
    <col min="15827" max="15827" width="16" style="4" customWidth="1"/>
    <col min="15828" max="15828" width="17.85546875" style="4" customWidth="1"/>
    <col min="15829" max="15829" width="18.42578125" style="4" customWidth="1"/>
    <col min="15830" max="15830" width="17.140625" style="4" customWidth="1"/>
    <col min="15831" max="15831" width="15.5703125" style="4" customWidth="1"/>
    <col min="15832" max="15832" width="15.42578125" style="4" customWidth="1"/>
    <col min="15833" max="15833" width="17" style="4" customWidth="1"/>
    <col min="15834" max="15834" width="18.7109375" style="4" bestFit="1" customWidth="1"/>
    <col min="15835" max="15835" width="13.42578125" style="4" bestFit="1" customWidth="1"/>
    <col min="15836" max="15836" width="9.85546875" style="4" bestFit="1" customWidth="1"/>
    <col min="15837" max="15837" width="9.140625" style="4"/>
    <col min="15838" max="15838" width="10.85546875" style="4" customWidth="1"/>
    <col min="15839" max="15839" width="9.140625" style="4"/>
    <col min="15840" max="15840" width="9.28515625" style="4" bestFit="1" customWidth="1"/>
    <col min="15841" max="15841" width="24.140625" style="4" bestFit="1" customWidth="1"/>
    <col min="15842" max="15859" width="9.140625" style="4"/>
    <col min="15860" max="15860" width="3.28515625" style="4" customWidth="1"/>
    <col min="15861" max="15861" width="12.7109375" style="4" customWidth="1"/>
    <col min="15862" max="15862" width="38.5703125" style="4" customWidth="1"/>
    <col min="15863" max="15863" width="15.140625" style="4" customWidth="1"/>
    <col min="15864" max="15864" width="15.7109375" style="4" customWidth="1"/>
    <col min="15865" max="15865" width="14.85546875" style="4" customWidth="1"/>
    <col min="15866" max="15866" width="9.140625" style="4" customWidth="1"/>
    <col min="15867" max="15867" width="8.85546875" style="4" customWidth="1"/>
    <col min="15868" max="15868" width="9.7109375" style="4" customWidth="1"/>
    <col min="15869" max="15869" width="9.28515625" style="4" customWidth="1"/>
    <col min="15870" max="15870" width="20.28515625" style="4" bestFit="1" customWidth="1"/>
    <col min="15871" max="15871" width="18.7109375" style="4" customWidth="1"/>
    <col min="15872" max="15872" width="17.28515625" style="4" customWidth="1"/>
    <col min="15873" max="16079" width="9.140625" style="4"/>
    <col min="16080" max="16080" width="3.42578125" style="4" bestFit="1" customWidth="1"/>
    <col min="16081" max="16081" width="12.7109375" style="4" customWidth="1"/>
    <col min="16082" max="16082" width="40.42578125" style="4" customWidth="1"/>
    <col min="16083" max="16083" width="16" style="4" customWidth="1"/>
    <col min="16084" max="16084" width="17.85546875" style="4" customWidth="1"/>
    <col min="16085" max="16085" width="18.42578125" style="4" customWidth="1"/>
    <col min="16086" max="16086" width="17.140625" style="4" customWidth="1"/>
    <col min="16087" max="16087" width="15.5703125" style="4" customWidth="1"/>
    <col min="16088" max="16088" width="15.42578125" style="4" customWidth="1"/>
    <col min="16089" max="16089" width="17" style="4" customWidth="1"/>
    <col min="16090" max="16090" width="18.7109375" style="4" bestFit="1" customWidth="1"/>
    <col min="16091" max="16091" width="13.42578125" style="4" bestFit="1" customWidth="1"/>
    <col min="16092" max="16092" width="9.85546875" style="4" bestFit="1" customWidth="1"/>
    <col min="16093" max="16093" width="9.140625" style="4"/>
    <col min="16094" max="16094" width="10.85546875" style="4" customWidth="1"/>
    <col min="16095" max="16095" width="9.140625" style="4"/>
    <col min="16096" max="16096" width="9.28515625" style="4" bestFit="1" customWidth="1"/>
    <col min="16097" max="16097" width="24.140625" style="4" bestFit="1" customWidth="1"/>
    <col min="16098" max="16115" width="9.140625" style="4"/>
    <col min="16116" max="16116" width="3.28515625" style="4" customWidth="1"/>
    <col min="16117" max="16117" width="12.7109375" style="4" customWidth="1"/>
    <col min="16118" max="16118" width="38.5703125" style="4" customWidth="1"/>
    <col min="16119" max="16119" width="15.140625" style="4" customWidth="1"/>
    <col min="16120" max="16120" width="15.7109375" style="4" customWidth="1"/>
    <col min="16121" max="16121" width="14.85546875" style="4" customWidth="1"/>
    <col min="16122" max="16122" width="9.140625" style="4" customWidth="1"/>
    <col min="16123" max="16123" width="8.85546875" style="4" customWidth="1"/>
    <col min="16124" max="16124" width="9.7109375" style="4" customWidth="1"/>
    <col min="16125" max="16125" width="9.28515625" style="4" customWidth="1"/>
    <col min="16126" max="16126" width="20.28515625" style="4" bestFit="1" customWidth="1"/>
    <col min="16127" max="16127" width="18.7109375" style="4" customWidth="1"/>
    <col min="16128" max="16128" width="17.28515625" style="4" customWidth="1"/>
    <col min="16129" max="16335" width="9.140625" style="4"/>
    <col min="16336" max="16336" width="3.42578125" style="4" bestFit="1" customWidth="1"/>
    <col min="16337" max="16337" width="12.7109375" style="4" customWidth="1"/>
    <col min="16338" max="16338" width="40.42578125" style="4" customWidth="1"/>
    <col min="16339" max="16339" width="16" style="4" customWidth="1"/>
    <col min="16340" max="16340" width="17.85546875" style="4" customWidth="1"/>
    <col min="16341" max="16341" width="18.42578125" style="4" customWidth="1"/>
    <col min="16342" max="16342" width="17.140625" style="4" customWidth="1"/>
    <col min="16343" max="16343" width="15.5703125" style="4" customWidth="1"/>
    <col min="16344" max="16344" width="15.42578125" style="4" customWidth="1"/>
    <col min="16345" max="16345" width="17" style="4" customWidth="1"/>
    <col min="16346" max="16346" width="18.7109375" style="4" bestFit="1" customWidth="1"/>
    <col min="16347" max="16347" width="13.42578125" style="4" bestFit="1" customWidth="1"/>
    <col min="16348" max="16348" width="9.85546875" style="4" bestFit="1" customWidth="1"/>
    <col min="16349" max="16349" width="9.140625" style="4"/>
    <col min="16350" max="16350" width="10.85546875" style="4" customWidth="1"/>
    <col min="16351" max="16351" width="9.140625" style="4"/>
    <col min="16352" max="16352" width="9.28515625" style="4" bestFit="1" customWidth="1"/>
    <col min="16353" max="16353" width="24.140625" style="4" bestFit="1" customWidth="1"/>
    <col min="16354" max="16384" width="9.140625" style="4"/>
  </cols>
  <sheetData>
    <row r="1" spans="2:7" ht="45.75" customHeight="1">
      <c r="B1" s="1"/>
      <c r="C1" s="5"/>
      <c r="D1" s="39"/>
      <c r="E1" s="69" t="s">
        <v>84</v>
      </c>
      <c r="F1" s="69"/>
      <c r="G1" s="84"/>
    </row>
    <row r="2" spans="2:7" ht="28.5" customHeight="1">
      <c r="B2" s="1"/>
      <c r="C2" s="5"/>
      <c r="D2" s="39"/>
      <c r="E2" s="41"/>
      <c r="F2" s="7"/>
    </row>
    <row r="3" spans="2:7" ht="63.75" customHeight="1">
      <c r="B3" s="71" t="s">
        <v>85</v>
      </c>
      <c r="C3" s="71"/>
      <c r="D3" s="71"/>
      <c r="E3" s="71"/>
      <c r="F3" s="71"/>
      <c r="G3" s="86"/>
    </row>
    <row r="4" spans="2:7" ht="12.75" customHeight="1">
      <c r="B4" s="5"/>
      <c r="C4" s="5"/>
      <c r="D4" s="41"/>
      <c r="E4" s="61"/>
      <c r="F4" s="61"/>
    </row>
    <row r="5" spans="2:7" ht="56.25" customHeight="1">
      <c r="B5" s="65" t="s">
        <v>77</v>
      </c>
      <c r="C5" s="65"/>
      <c r="D5" s="65"/>
      <c r="E5" s="65"/>
      <c r="F5" s="65"/>
      <c r="G5" s="87">
        <v>1126.6199999999999</v>
      </c>
    </row>
    <row r="6" spans="2:7" ht="45" customHeight="1">
      <c r="B6" s="65" t="s">
        <v>78</v>
      </c>
      <c r="C6" s="65"/>
      <c r="D6" s="65"/>
      <c r="E6" s="65"/>
      <c r="F6" s="65"/>
      <c r="G6" s="88">
        <v>0.80838362022573496</v>
      </c>
    </row>
    <row r="7" spans="2:7" ht="66.75" customHeight="1">
      <c r="B7" s="65" t="s">
        <v>79</v>
      </c>
      <c r="C7" s="65"/>
      <c r="D7" s="65"/>
      <c r="E7" s="65"/>
      <c r="F7" s="65"/>
      <c r="G7" s="87">
        <v>1393.67</v>
      </c>
    </row>
    <row r="8" spans="2:7" ht="17.25" customHeight="1">
      <c r="C8" s="9"/>
      <c r="D8" s="43"/>
      <c r="E8" s="43"/>
      <c r="F8" s="10"/>
    </row>
    <row r="9" spans="2:7" ht="23.25" customHeight="1">
      <c r="B9" s="9" t="s">
        <v>28</v>
      </c>
      <c r="C9" s="9"/>
      <c r="D9" s="43"/>
      <c r="E9" s="43"/>
      <c r="F9" s="10"/>
    </row>
    <row r="10" spans="2:7" ht="12" customHeight="1">
      <c r="B10" s="8"/>
      <c r="C10" s="8"/>
      <c r="D10" s="42"/>
      <c r="E10" s="42"/>
      <c r="F10" s="8"/>
    </row>
    <row r="11" spans="2:7" ht="18.75">
      <c r="B11" s="8"/>
      <c r="C11" s="8"/>
      <c r="D11" s="42"/>
      <c r="E11" s="42"/>
      <c r="F11" s="11" t="s">
        <v>29</v>
      </c>
    </row>
    <row r="12" spans="2:7" ht="27" customHeight="1">
      <c r="B12" s="12" t="s">
        <v>30</v>
      </c>
      <c r="C12" s="13" t="s">
        <v>27</v>
      </c>
      <c r="D12" s="38" t="s">
        <v>31</v>
      </c>
      <c r="E12" s="14" t="s">
        <v>32</v>
      </c>
      <c r="F12" s="15"/>
    </row>
    <row r="13" spans="2:7">
      <c r="B13" s="16" t="s">
        <v>33</v>
      </c>
      <c r="C13" s="17" t="s">
        <v>2</v>
      </c>
      <c r="D13" s="44" t="s">
        <v>34</v>
      </c>
      <c r="E13" s="64">
        <v>3.0486185245892186</v>
      </c>
    </row>
    <row r="14" spans="2:7">
      <c r="B14" s="16" t="s">
        <v>35</v>
      </c>
      <c r="C14" s="17" t="s">
        <v>2</v>
      </c>
      <c r="D14" s="44" t="s">
        <v>36</v>
      </c>
      <c r="E14" s="64">
        <v>1.9875402794905181</v>
      </c>
    </row>
    <row r="15" spans="2:7">
      <c r="B15" s="16" t="s">
        <v>37</v>
      </c>
      <c r="C15" s="17" t="s">
        <v>2</v>
      </c>
      <c r="D15" s="44" t="s">
        <v>38</v>
      </c>
      <c r="E15" s="64">
        <v>0.66544198129322008</v>
      </c>
    </row>
    <row r="16" spans="2:7">
      <c r="B16" s="16" t="s">
        <v>39</v>
      </c>
      <c r="C16" s="17" t="s">
        <v>2</v>
      </c>
      <c r="D16" s="44" t="s">
        <v>40</v>
      </c>
      <c r="E16" s="64">
        <v>0.70674626811825869</v>
      </c>
    </row>
    <row r="17" spans="1:7">
      <c r="B17" s="16" t="s">
        <v>41</v>
      </c>
      <c r="C17" s="17" t="s">
        <v>2</v>
      </c>
      <c r="D17" s="44" t="s">
        <v>42</v>
      </c>
      <c r="E17" s="64">
        <v>2.2938053083880825</v>
      </c>
    </row>
    <row r="18" spans="1:7">
      <c r="B18" s="16" t="s">
        <v>43</v>
      </c>
      <c r="C18" s="17" t="s">
        <v>3</v>
      </c>
      <c r="D18" s="44" t="s">
        <v>34</v>
      </c>
      <c r="E18" s="64">
        <v>3.4080245619413971</v>
      </c>
    </row>
    <row r="19" spans="1:7">
      <c r="B19" s="16" t="s">
        <v>44</v>
      </c>
      <c r="C19" s="17" t="s">
        <v>3</v>
      </c>
      <c r="D19" s="44" t="s">
        <v>36</v>
      </c>
      <c r="E19" s="64">
        <v>2.2008352375875289</v>
      </c>
    </row>
    <row r="20" spans="1:7">
      <c r="B20" s="16" t="s">
        <v>45</v>
      </c>
      <c r="C20" s="17" t="s">
        <v>3</v>
      </c>
      <c r="D20" s="44" t="s">
        <v>38</v>
      </c>
      <c r="E20" s="64">
        <v>0.70709745998797335</v>
      </c>
    </row>
    <row r="21" spans="1:7">
      <c r="B21" s="16" t="s">
        <v>46</v>
      </c>
      <c r="C21" s="17" t="s">
        <v>3</v>
      </c>
      <c r="D21" s="44" t="s">
        <v>40</v>
      </c>
      <c r="E21" s="64">
        <v>0.64126251845542082</v>
      </c>
    </row>
    <row r="22" spans="1:7">
      <c r="B22" s="16" t="s">
        <v>47</v>
      </c>
      <c r="C22" s="17" t="s">
        <v>3</v>
      </c>
      <c r="D22" s="44" t="s">
        <v>42</v>
      </c>
      <c r="E22" s="64">
        <v>2.0649098768811314</v>
      </c>
    </row>
    <row r="23" spans="1:7" ht="15.75" customHeight="1"/>
    <row r="24" spans="1:7" ht="18" customHeight="1">
      <c r="B24" s="8"/>
      <c r="C24" s="8"/>
      <c r="D24" s="42"/>
      <c r="E24" s="42"/>
      <c r="F24" s="8"/>
      <c r="G24" s="89" t="s">
        <v>48</v>
      </c>
    </row>
    <row r="25" spans="1:7" ht="15.75" thickBot="1"/>
    <row r="26" spans="1:7" ht="36.75" customHeight="1" thickBot="1">
      <c r="B26" s="73" t="s">
        <v>49</v>
      </c>
      <c r="C26" s="75" t="s">
        <v>50</v>
      </c>
      <c r="D26" s="75" t="s">
        <v>51</v>
      </c>
      <c r="E26" s="77" t="s">
        <v>80</v>
      </c>
      <c r="F26" s="79" t="s">
        <v>52</v>
      </c>
      <c r="G26" s="80"/>
    </row>
    <row r="27" spans="1:7" ht="82.5" customHeight="1" thickBot="1">
      <c r="B27" s="74"/>
      <c r="C27" s="76"/>
      <c r="D27" s="76"/>
      <c r="E27" s="78"/>
      <c r="F27" s="18" t="s">
        <v>82</v>
      </c>
      <c r="G27" s="90" t="s">
        <v>81</v>
      </c>
    </row>
    <row r="28" spans="1:7">
      <c r="A28" s="2"/>
      <c r="B28" s="54">
        <v>780109</v>
      </c>
      <c r="C28" s="55" t="s">
        <v>57</v>
      </c>
      <c r="D28" s="34">
        <v>81602</v>
      </c>
      <c r="E28" s="35">
        <v>0.56278318697442153</v>
      </c>
      <c r="F28" s="72">
        <v>634.04279410912272</v>
      </c>
      <c r="G28" s="91">
        <v>51739160</v>
      </c>
    </row>
    <row r="29" spans="1:7">
      <c r="A29" s="2"/>
      <c r="B29" s="56">
        <v>780111</v>
      </c>
      <c r="C29" s="57" t="s">
        <v>61</v>
      </c>
      <c r="D29" s="19">
        <v>66944</v>
      </c>
      <c r="E29" s="20">
        <v>0.56278318697442153</v>
      </c>
      <c r="F29" s="68"/>
      <c r="G29" s="92">
        <v>42445361</v>
      </c>
    </row>
    <row r="30" spans="1:7">
      <c r="A30" s="2"/>
      <c r="B30" s="56">
        <v>780126</v>
      </c>
      <c r="C30" s="57" t="s">
        <v>8</v>
      </c>
      <c r="D30" s="19">
        <v>113643</v>
      </c>
      <c r="E30" s="20">
        <v>0.59903486634627168</v>
      </c>
      <c r="F30" s="68"/>
      <c r="G30" s="92">
        <v>76695918</v>
      </c>
    </row>
    <row r="31" spans="1:7">
      <c r="A31" s="2"/>
      <c r="B31" s="56">
        <v>780112</v>
      </c>
      <c r="C31" s="57" t="s">
        <v>58</v>
      </c>
      <c r="D31" s="19">
        <v>68890</v>
      </c>
      <c r="E31" s="20">
        <v>0.59903486634627168</v>
      </c>
      <c r="F31" s="68"/>
      <c r="G31" s="92">
        <v>46492804</v>
      </c>
    </row>
    <row r="32" spans="1:7">
      <c r="A32" s="2"/>
      <c r="B32" s="56">
        <v>780122</v>
      </c>
      <c r="C32" s="57" t="s">
        <v>16</v>
      </c>
      <c r="D32" s="19">
        <v>113209</v>
      </c>
      <c r="E32" s="20">
        <v>0.59903486634627168</v>
      </c>
      <c r="F32" s="67"/>
      <c r="G32" s="92">
        <v>76403018</v>
      </c>
    </row>
    <row r="33" spans="1:7">
      <c r="A33" s="2"/>
      <c r="B33" s="56">
        <v>780103</v>
      </c>
      <c r="C33" s="57" t="s">
        <v>9</v>
      </c>
      <c r="D33" s="19">
        <v>139258</v>
      </c>
      <c r="E33" s="20">
        <v>0.61524670696480044</v>
      </c>
      <c r="F33" s="66">
        <v>693.14924500068344</v>
      </c>
      <c r="G33" s="92">
        <v>96526578</v>
      </c>
    </row>
    <row r="34" spans="1:7">
      <c r="A34" s="2"/>
      <c r="B34" s="56">
        <v>780134</v>
      </c>
      <c r="C34" s="57" t="s">
        <v>18</v>
      </c>
      <c r="D34" s="19">
        <v>65954</v>
      </c>
      <c r="E34" s="20">
        <v>0.61524670696480044</v>
      </c>
      <c r="F34" s="67"/>
      <c r="G34" s="92">
        <v>45715965</v>
      </c>
    </row>
    <row r="35" spans="1:7">
      <c r="A35" s="2"/>
      <c r="B35" s="56">
        <v>780108</v>
      </c>
      <c r="C35" s="57" t="s">
        <v>59</v>
      </c>
      <c r="D35" s="19">
        <v>81788</v>
      </c>
      <c r="E35" s="20">
        <v>0.64146427943334761</v>
      </c>
      <c r="F35" s="66">
        <v>722.68648649519798</v>
      </c>
      <c r="G35" s="92">
        <v>59107082</v>
      </c>
    </row>
    <row r="36" spans="1:7">
      <c r="A36" s="2"/>
      <c r="B36" s="56">
        <v>780056</v>
      </c>
      <c r="C36" s="57" t="s">
        <v>64</v>
      </c>
      <c r="D36" s="19">
        <v>79468</v>
      </c>
      <c r="E36" s="20">
        <v>0.64146427943334761</v>
      </c>
      <c r="F36" s="68"/>
      <c r="G36" s="92">
        <v>57430450</v>
      </c>
    </row>
    <row r="37" spans="1:7">
      <c r="A37" s="2"/>
      <c r="B37" s="56">
        <v>780106</v>
      </c>
      <c r="C37" s="57" t="s">
        <v>60</v>
      </c>
      <c r="D37" s="19">
        <v>50736</v>
      </c>
      <c r="E37" s="20">
        <v>0.64146427943334761</v>
      </c>
      <c r="F37" s="67"/>
      <c r="G37" s="92">
        <v>36666222</v>
      </c>
    </row>
    <row r="38" spans="1:7">
      <c r="A38" s="2"/>
      <c r="B38" s="56">
        <v>780101</v>
      </c>
      <c r="C38" s="57" t="s">
        <v>69</v>
      </c>
      <c r="D38" s="19">
        <v>167773</v>
      </c>
      <c r="E38" s="20">
        <v>0.65974516434190933</v>
      </c>
      <c r="F38" s="66">
        <v>743.28209705088182</v>
      </c>
      <c r="G38" s="92">
        <v>124702667</v>
      </c>
    </row>
    <row r="39" spans="1:7">
      <c r="A39" s="2"/>
      <c r="B39" s="56">
        <v>780119</v>
      </c>
      <c r="C39" s="57" t="s">
        <v>11</v>
      </c>
      <c r="D39" s="19">
        <v>98268</v>
      </c>
      <c r="E39" s="20">
        <v>0.65974516434190933</v>
      </c>
      <c r="F39" s="68"/>
      <c r="G39" s="92">
        <v>73040845</v>
      </c>
    </row>
    <row r="40" spans="1:7">
      <c r="A40" s="2"/>
      <c r="B40" s="56">
        <v>780115</v>
      </c>
      <c r="C40" s="57" t="s">
        <v>67</v>
      </c>
      <c r="D40" s="19">
        <v>80731</v>
      </c>
      <c r="E40" s="20">
        <v>0.65974516434190933</v>
      </c>
      <c r="F40" s="67"/>
      <c r="G40" s="92">
        <v>60005907</v>
      </c>
    </row>
    <row r="41" spans="1:7">
      <c r="A41" s="2"/>
      <c r="B41" s="56">
        <v>780114</v>
      </c>
      <c r="C41" s="57" t="s">
        <v>13</v>
      </c>
      <c r="D41" s="19">
        <v>123825</v>
      </c>
      <c r="E41" s="20">
        <v>0.6721158093383055</v>
      </c>
      <c r="F41" s="66">
        <v>757.21911311672159</v>
      </c>
      <c r="G41" s="92">
        <v>93762657</v>
      </c>
    </row>
    <row r="42" spans="1:7">
      <c r="A42" s="2"/>
      <c r="B42" s="56">
        <v>780113</v>
      </c>
      <c r="C42" s="57" t="s">
        <v>14</v>
      </c>
      <c r="D42" s="19">
        <v>223685</v>
      </c>
      <c r="E42" s="20">
        <v>0.6721158093383055</v>
      </c>
      <c r="F42" s="68"/>
      <c r="G42" s="92">
        <v>169378557</v>
      </c>
    </row>
    <row r="43" spans="1:7">
      <c r="A43" s="2"/>
      <c r="B43" s="56">
        <v>780057</v>
      </c>
      <c r="C43" s="57" t="s">
        <v>17</v>
      </c>
      <c r="D43" s="19">
        <v>105915</v>
      </c>
      <c r="E43" s="20">
        <v>0.6721158093383055</v>
      </c>
      <c r="F43" s="68"/>
      <c r="G43" s="92">
        <v>80200862</v>
      </c>
    </row>
    <row r="44" spans="1:7">
      <c r="A44" s="2"/>
      <c r="B44" s="56">
        <v>780120</v>
      </c>
      <c r="C44" s="57" t="s">
        <v>63</v>
      </c>
      <c r="D44" s="19">
        <v>66692</v>
      </c>
      <c r="E44" s="20">
        <v>0.6721158093383055</v>
      </c>
      <c r="F44" s="67"/>
      <c r="G44" s="92">
        <v>50500457</v>
      </c>
    </row>
    <row r="45" spans="1:7">
      <c r="A45" s="2"/>
      <c r="B45" s="56">
        <v>780107</v>
      </c>
      <c r="C45" s="57" t="s">
        <v>10</v>
      </c>
      <c r="D45" s="19">
        <v>89627</v>
      </c>
      <c r="E45" s="20">
        <v>0.69641390445949347</v>
      </c>
      <c r="F45" s="66">
        <v>784.59383304215442</v>
      </c>
      <c r="G45" s="92">
        <v>70320791</v>
      </c>
    </row>
    <row r="46" spans="1:7">
      <c r="A46" s="2"/>
      <c r="B46" s="56">
        <v>780100</v>
      </c>
      <c r="C46" s="57" t="s">
        <v>68</v>
      </c>
      <c r="D46" s="19">
        <v>177329</v>
      </c>
      <c r="E46" s="20">
        <v>0.69641390445949347</v>
      </c>
      <c r="F46" s="68"/>
      <c r="G46" s="92">
        <v>139131240</v>
      </c>
    </row>
    <row r="47" spans="1:7">
      <c r="A47" s="2"/>
      <c r="B47" s="56">
        <v>780083</v>
      </c>
      <c r="C47" s="57" t="s">
        <v>19</v>
      </c>
      <c r="D47" s="19">
        <v>161613</v>
      </c>
      <c r="E47" s="20">
        <v>0.69641390445949347</v>
      </c>
      <c r="F47" s="68"/>
      <c r="G47" s="92">
        <v>126800563</v>
      </c>
    </row>
    <row r="48" spans="1:7">
      <c r="A48" s="2"/>
      <c r="B48" s="56">
        <v>780062</v>
      </c>
      <c r="C48" s="57" t="s">
        <v>65</v>
      </c>
      <c r="D48" s="19">
        <v>417472</v>
      </c>
      <c r="E48" s="20">
        <v>0.69641390445949347</v>
      </c>
      <c r="F48" s="67"/>
      <c r="G48" s="92">
        <v>327545957</v>
      </c>
    </row>
    <row r="49" spans="1:7">
      <c r="A49" s="2"/>
      <c r="B49" s="56">
        <v>780118</v>
      </c>
      <c r="C49" s="57" t="s">
        <v>71</v>
      </c>
      <c r="D49" s="19">
        <v>278429</v>
      </c>
      <c r="E49" s="20">
        <v>0.72873074086094247</v>
      </c>
      <c r="F49" s="66">
        <v>821.00262726875485</v>
      </c>
      <c r="G49" s="92">
        <v>228590941</v>
      </c>
    </row>
    <row r="50" spans="1:7">
      <c r="A50" s="2"/>
      <c r="B50" s="56">
        <v>780123</v>
      </c>
      <c r="C50" s="57" t="s">
        <v>6</v>
      </c>
      <c r="D50" s="19">
        <v>142590</v>
      </c>
      <c r="E50" s="20">
        <v>0.72873074086094247</v>
      </c>
      <c r="F50" s="68"/>
      <c r="G50" s="92">
        <v>117066765</v>
      </c>
    </row>
    <row r="51" spans="1:7">
      <c r="A51" s="2"/>
      <c r="B51" s="56">
        <v>780051</v>
      </c>
      <c r="C51" s="57" t="s">
        <v>62</v>
      </c>
      <c r="D51" s="19">
        <v>90564</v>
      </c>
      <c r="E51" s="20">
        <v>0.72873074086094247</v>
      </c>
      <c r="F51" s="68"/>
      <c r="G51" s="92">
        <v>74353282</v>
      </c>
    </row>
    <row r="52" spans="1:7">
      <c r="A52" s="2"/>
      <c r="B52" s="56">
        <v>780066</v>
      </c>
      <c r="C52" s="57" t="s">
        <v>66</v>
      </c>
      <c r="D52" s="19">
        <v>93847</v>
      </c>
      <c r="E52" s="20">
        <v>0.72873074086094247</v>
      </c>
      <c r="F52" s="67"/>
      <c r="G52" s="92">
        <v>77048634</v>
      </c>
    </row>
    <row r="53" spans="1:7" ht="16.5" customHeight="1">
      <c r="A53" s="2"/>
      <c r="B53" s="56">
        <v>780054</v>
      </c>
      <c r="C53" s="57" t="s">
        <v>70</v>
      </c>
      <c r="D53" s="19">
        <v>118795</v>
      </c>
      <c r="E53" s="20">
        <v>0.75866484447558691</v>
      </c>
      <c r="F53" s="66">
        <v>854.72698708308553</v>
      </c>
      <c r="G53" s="92">
        <v>101537292</v>
      </c>
    </row>
    <row r="54" spans="1:7">
      <c r="A54" s="2"/>
      <c r="B54" s="56">
        <v>780021</v>
      </c>
      <c r="C54" s="57" t="s">
        <v>72</v>
      </c>
      <c r="D54" s="19">
        <v>22468</v>
      </c>
      <c r="E54" s="20">
        <v>0.75866484447558691</v>
      </c>
      <c r="F54" s="67"/>
      <c r="G54" s="92">
        <v>19204006</v>
      </c>
    </row>
    <row r="55" spans="1:7">
      <c r="A55" s="2"/>
      <c r="B55" s="56">
        <v>780105</v>
      </c>
      <c r="C55" s="57" t="s">
        <v>5</v>
      </c>
      <c r="D55" s="19">
        <v>159310</v>
      </c>
      <c r="E55" s="20">
        <v>0.79314146029490273</v>
      </c>
      <c r="F55" s="66">
        <v>893.56903199744318</v>
      </c>
      <c r="G55" s="92">
        <v>142354482</v>
      </c>
    </row>
    <row r="56" spans="1:7">
      <c r="A56" s="2"/>
      <c r="B56" s="56">
        <v>780087</v>
      </c>
      <c r="C56" s="57" t="s">
        <v>20</v>
      </c>
      <c r="D56" s="19">
        <v>95985</v>
      </c>
      <c r="E56" s="20">
        <v>0.79314146029490273</v>
      </c>
      <c r="F56" s="67"/>
      <c r="G56" s="92">
        <v>85769224</v>
      </c>
    </row>
    <row r="57" spans="1:7">
      <c r="A57" s="2"/>
      <c r="B57" s="56">
        <v>780117</v>
      </c>
      <c r="C57" s="57" t="s">
        <v>15</v>
      </c>
      <c r="D57" s="19">
        <v>171507</v>
      </c>
      <c r="E57" s="20">
        <v>0.81907205814056749</v>
      </c>
      <c r="F57" s="66">
        <v>922.78296214232614</v>
      </c>
      <c r="G57" s="92">
        <v>158263737</v>
      </c>
    </row>
    <row r="58" spans="1:7">
      <c r="A58" s="2"/>
      <c r="B58" s="56">
        <v>780027</v>
      </c>
      <c r="C58" s="57" t="s">
        <v>74</v>
      </c>
      <c r="D58" s="19">
        <v>100183</v>
      </c>
      <c r="E58" s="20">
        <v>0.81907205814056749</v>
      </c>
      <c r="F58" s="68"/>
      <c r="G58" s="92">
        <v>92447165</v>
      </c>
    </row>
    <row r="59" spans="1:7" ht="23.25" customHeight="1">
      <c r="A59" s="2"/>
      <c r="B59" s="56">
        <v>780028</v>
      </c>
      <c r="C59" s="57" t="s">
        <v>22</v>
      </c>
      <c r="D59" s="19">
        <v>34144</v>
      </c>
      <c r="E59" s="20">
        <v>0.81907205814056749</v>
      </c>
      <c r="F59" s="67"/>
      <c r="G59" s="92">
        <v>31507501</v>
      </c>
    </row>
    <row r="60" spans="1:7" ht="16.5" customHeight="1">
      <c r="A60" s="2"/>
      <c r="B60" s="56">
        <v>780099</v>
      </c>
      <c r="C60" s="57" t="s">
        <v>12</v>
      </c>
      <c r="D60" s="19">
        <v>203072</v>
      </c>
      <c r="E60" s="20">
        <v>0.86882156051153947</v>
      </c>
      <c r="F60" s="66">
        <v>978.83174650351054</v>
      </c>
      <c r="G60" s="92">
        <v>198773320</v>
      </c>
    </row>
    <row r="61" spans="1:7" ht="23.25" customHeight="1">
      <c r="A61" s="2"/>
      <c r="B61" s="56">
        <v>780082</v>
      </c>
      <c r="C61" s="57" t="s">
        <v>75</v>
      </c>
      <c r="D61" s="19">
        <v>672121</v>
      </c>
      <c r="E61" s="20">
        <v>0.86882156051153947</v>
      </c>
      <c r="F61" s="68"/>
      <c r="G61" s="92">
        <v>657893372</v>
      </c>
    </row>
    <row r="62" spans="1:7" ht="23.25" customHeight="1">
      <c r="A62" s="2"/>
      <c r="B62" s="56">
        <v>780092</v>
      </c>
      <c r="C62" s="57" t="s">
        <v>76</v>
      </c>
      <c r="D62" s="19">
        <v>75943</v>
      </c>
      <c r="E62" s="20">
        <v>0.86882156051153947</v>
      </c>
      <c r="F62" s="67"/>
      <c r="G62" s="92">
        <v>74335419</v>
      </c>
    </row>
    <row r="63" spans="1:7" ht="23.25" customHeight="1">
      <c r="A63" s="2"/>
      <c r="B63" s="56">
        <v>780124</v>
      </c>
      <c r="C63" s="57" t="s">
        <v>7</v>
      </c>
      <c r="D63" s="19">
        <v>183161</v>
      </c>
      <c r="E63" s="20">
        <v>0.90151662511669084</v>
      </c>
      <c r="F63" s="66">
        <v>1015.6666601889661</v>
      </c>
      <c r="G63" s="92">
        <v>186030521</v>
      </c>
    </row>
    <row r="64" spans="1:7" ht="23.25" customHeight="1">
      <c r="A64" s="2"/>
      <c r="B64" s="56">
        <v>780104</v>
      </c>
      <c r="C64" s="57" t="s">
        <v>73</v>
      </c>
      <c r="D64" s="19">
        <v>89655</v>
      </c>
      <c r="E64" s="20">
        <v>0.90151662511669084</v>
      </c>
      <c r="F64" s="67"/>
      <c r="G64" s="92">
        <v>91059594</v>
      </c>
    </row>
    <row r="65" spans="1:7">
      <c r="A65" s="2"/>
      <c r="B65" s="56">
        <v>780366</v>
      </c>
      <c r="C65" s="58" t="s">
        <v>4</v>
      </c>
      <c r="D65" s="21">
        <v>1993154</v>
      </c>
      <c r="E65" s="22">
        <v>1.2244494456557493</v>
      </c>
      <c r="F65" s="66">
        <v>1379.4892344646801</v>
      </c>
      <c r="G65" s="92">
        <v>2749534486</v>
      </c>
    </row>
    <row r="66" spans="1:7" ht="23.25" customHeight="1">
      <c r="A66" s="2"/>
      <c r="B66" s="56">
        <v>780368</v>
      </c>
      <c r="C66" s="57" t="s">
        <v>25</v>
      </c>
      <c r="D66" s="19">
        <v>260956</v>
      </c>
      <c r="E66" s="20">
        <v>1.2244494456557493</v>
      </c>
      <c r="F66" s="67"/>
      <c r="G66" s="92">
        <v>359985993</v>
      </c>
    </row>
    <row r="67" spans="1:7" ht="23.25" customHeight="1">
      <c r="A67" s="2"/>
      <c r="B67" s="56">
        <v>780125</v>
      </c>
      <c r="C67" s="57" t="s">
        <v>21</v>
      </c>
      <c r="D67" s="23">
        <v>93650</v>
      </c>
      <c r="E67" s="24">
        <v>1.3373755107954755</v>
      </c>
      <c r="F67" s="66">
        <v>1506.7139979723984</v>
      </c>
      <c r="G67" s="92">
        <v>141103766</v>
      </c>
    </row>
    <row r="68" spans="1:7" ht="23.25" customHeight="1">
      <c r="A68" s="2"/>
      <c r="B68" s="56">
        <v>780014</v>
      </c>
      <c r="C68" s="57" t="s">
        <v>24</v>
      </c>
      <c r="D68" s="25">
        <v>76773</v>
      </c>
      <c r="E68" s="26">
        <v>1.3373755107954755</v>
      </c>
      <c r="F68" s="68"/>
      <c r="G68" s="92">
        <v>115674954</v>
      </c>
    </row>
    <row r="69" spans="1:7" ht="35.25" customHeight="1">
      <c r="A69" s="2"/>
      <c r="B69" s="56">
        <v>780121</v>
      </c>
      <c r="C69" s="57" t="s">
        <v>23</v>
      </c>
      <c r="D69" s="21">
        <v>41323</v>
      </c>
      <c r="E69" s="22">
        <v>1.3373755107954755</v>
      </c>
      <c r="F69" s="68"/>
      <c r="G69" s="92">
        <v>62261943</v>
      </c>
    </row>
    <row r="70" spans="1:7" ht="23.25" customHeight="1">
      <c r="A70" s="2"/>
      <c r="B70" s="56">
        <v>780367</v>
      </c>
      <c r="C70" s="57" t="s">
        <v>53</v>
      </c>
      <c r="D70" s="19">
        <v>132478</v>
      </c>
      <c r="E70" s="20">
        <v>1.3373755107954755</v>
      </c>
      <c r="F70" s="68"/>
      <c r="G70" s="92">
        <v>199606457</v>
      </c>
    </row>
    <row r="71" spans="1:7" ht="23.25" customHeight="1" thickBot="1">
      <c r="A71" s="2"/>
      <c r="B71" s="59">
        <v>780369</v>
      </c>
      <c r="C71" s="60" t="s">
        <v>26</v>
      </c>
      <c r="D71" s="36">
        <v>201713</v>
      </c>
      <c r="E71" s="37">
        <v>1.3373755107954755</v>
      </c>
      <c r="F71" s="70"/>
      <c r="G71" s="93">
        <v>303923801</v>
      </c>
    </row>
    <row r="72" spans="1:7" ht="24.75" customHeight="1" thickBot="1">
      <c r="B72" s="33" t="s">
        <v>1</v>
      </c>
      <c r="C72" s="27"/>
      <c r="D72" s="27"/>
      <c r="E72" s="27"/>
      <c r="F72" s="27"/>
      <c r="G72" s="94">
        <f>SUM(G28:G71)</f>
        <v>8172939716</v>
      </c>
    </row>
    <row r="73" spans="1:7">
      <c r="B73" s="28"/>
      <c r="C73" s="28"/>
      <c r="D73" s="45"/>
      <c r="E73" s="45"/>
      <c r="F73" s="29"/>
    </row>
    <row r="75" spans="1:7" ht="27.75" customHeight="1">
      <c r="B75" s="30"/>
      <c r="C75" s="62" t="s">
        <v>54</v>
      </c>
      <c r="D75" s="63">
        <v>5000</v>
      </c>
      <c r="E75" s="43"/>
      <c r="F75" s="31"/>
    </row>
    <row r="76" spans="1:7" ht="36" customHeight="1">
      <c r="B76" s="30"/>
      <c r="C76" s="32" t="s">
        <v>56</v>
      </c>
      <c r="D76" s="3">
        <v>69480</v>
      </c>
      <c r="E76" s="43"/>
      <c r="F76" s="31"/>
    </row>
  </sheetData>
  <autoFilter ref="A28:G28"/>
  <mergeCells count="24">
    <mergeCell ref="E1:F1"/>
    <mergeCell ref="F67:F71"/>
    <mergeCell ref="F65:F66"/>
    <mergeCell ref="B3:F3"/>
    <mergeCell ref="F28:F32"/>
    <mergeCell ref="F33:F34"/>
    <mergeCell ref="F35:F37"/>
    <mergeCell ref="F38:F40"/>
    <mergeCell ref="F41:F44"/>
    <mergeCell ref="B5:F5"/>
    <mergeCell ref="B26:B27"/>
    <mergeCell ref="C26:C27"/>
    <mergeCell ref="D26:D27"/>
    <mergeCell ref="E26:E27"/>
    <mergeCell ref="F26:G26"/>
    <mergeCell ref="B6:F6"/>
    <mergeCell ref="B7:F7"/>
    <mergeCell ref="F63:F64"/>
    <mergeCell ref="F49:F52"/>
    <mergeCell ref="F53:F54"/>
    <mergeCell ref="F55:F56"/>
    <mergeCell ref="F57:F59"/>
    <mergeCell ref="F60:F62"/>
    <mergeCell ref="F45:F48"/>
  </mergeCells>
  <pageMargins left="0" right="0" top="0" bottom="0" header="0" footer="0"/>
  <pageSetup paperSize="9" scale="70" fitToHeight="10" orientation="landscape" r:id="rId1"/>
  <headerFooter>
    <oddFooter>&amp;R&amp;P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view="pageBreakPreview" zoomScaleSheetLayoutView="100" workbookViewId="0">
      <selection activeCell="B32" sqref="B32"/>
    </sheetView>
  </sheetViews>
  <sheetFormatPr defaultColWidth="9.140625" defaultRowHeight="15"/>
  <cols>
    <col min="1" max="1" width="9.140625" style="46"/>
    <col min="2" max="2" width="12.7109375" style="47" customWidth="1"/>
    <col min="3" max="3" width="60.7109375" style="47" customWidth="1"/>
    <col min="4" max="4" width="9.140625" style="49"/>
    <col min="5" max="5" width="12.140625" style="49" bestFit="1" customWidth="1"/>
    <col min="6" max="16384" width="9.140625" style="49"/>
  </cols>
  <sheetData>
    <row r="1" spans="1:5" ht="48" customHeight="1">
      <c r="C1" s="48" t="s">
        <v>83</v>
      </c>
      <c r="D1" s="48"/>
      <c r="E1" s="48"/>
    </row>
    <row r="2" spans="1:5" ht="61.9" customHeight="1">
      <c r="A2" s="81" t="s">
        <v>55</v>
      </c>
      <c r="B2" s="81"/>
      <c r="C2" s="81"/>
    </row>
    <row r="3" spans="1:5" ht="32.25" customHeight="1">
      <c r="A3" s="82" t="s">
        <v>0</v>
      </c>
      <c r="B3" s="82" t="s">
        <v>49</v>
      </c>
      <c r="C3" s="82" t="s">
        <v>50</v>
      </c>
    </row>
    <row r="4" spans="1:5" ht="32.25" customHeight="1">
      <c r="A4" s="83"/>
      <c r="B4" s="83"/>
      <c r="C4" s="83"/>
    </row>
    <row r="5" spans="1:5">
      <c r="A5" s="50">
        <v>1</v>
      </c>
      <c r="B5" s="51">
        <v>780366</v>
      </c>
      <c r="C5" s="52" t="s">
        <v>4</v>
      </c>
    </row>
    <row r="6" spans="1:5">
      <c r="A6" s="50">
        <v>2</v>
      </c>
      <c r="B6" s="51">
        <v>780117</v>
      </c>
      <c r="C6" s="52" t="s">
        <v>15</v>
      </c>
    </row>
    <row r="7" spans="1:5">
      <c r="A7" s="50">
        <v>3</v>
      </c>
      <c r="B7" s="51">
        <v>780124</v>
      </c>
      <c r="C7" s="52" t="s">
        <v>7</v>
      </c>
    </row>
    <row r="8" spans="1:5">
      <c r="A8" s="50">
        <v>4</v>
      </c>
      <c r="B8" s="51">
        <v>780118</v>
      </c>
      <c r="C8" s="52" t="s">
        <v>71</v>
      </c>
    </row>
    <row r="9" spans="1:5">
      <c r="A9" s="50">
        <v>5</v>
      </c>
      <c r="B9" s="51">
        <v>780105</v>
      </c>
      <c r="C9" s="52" t="s">
        <v>5</v>
      </c>
    </row>
    <row r="10" spans="1:5">
      <c r="A10" s="50">
        <v>6</v>
      </c>
      <c r="B10" s="51">
        <v>780103</v>
      </c>
      <c r="C10" s="52" t="s">
        <v>9</v>
      </c>
    </row>
    <row r="11" spans="1:5">
      <c r="A11" s="50">
        <v>7</v>
      </c>
      <c r="B11" s="51">
        <v>780107</v>
      </c>
      <c r="C11" s="52" t="s">
        <v>10</v>
      </c>
    </row>
    <row r="12" spans="1:5">
      <c r="A12" s="50">
        <v>8</v>
      </c>
      <c r="B12" s="51">
        <v>780126</v>
      </c>
      <c r="C12" s="52" t="s">
        <v>8</v>
      </c>
    </row>
    <row r="13" spans="1:5">
      <c r="A13" s="50">
        <v>9</v>
      </c>
      <c r="B13" s="51">
        <v>780100</v>
      </c>
      <c r="C13" s="52" t="s">
        <v>68</v>
      </c>
    </row>
    <row r="14" spans="1:5">
      <c r="A14" s="50">
        <v>10</v>
      </c>
      <c r="B14" s="51">
        <v>780101</v>
      </c>
      <c r="C14" s="52" t="s">
        <v>69</v>
      </c>
    </row>
    <row r="15" spans="1:5">
      <c r="A15" s="50">
        <v>11</v>
      </c>
      <c r="B15" s="51">
        <v>780123</v>
      </c>
      <c r="C15" s="52" t="s">
        <v>6</v>
      </c>
    </row>
    <row r="16" spans="1:5">
      <c r="A16" s="50">
        <v>12</v>
      </c>
      <c r="B16" s="51">
        <v>780114</v>
      </c>
      <c r="C16" s="52" t="s">
        <v>13</v>
      </c>
    </row>
    <row r="17" spans="1:3">
      <c r="A17" s="50">
        <v>13</v>
      </c>
      <c r="B17" s="51">
        <v>780099</v>
      </c>
      <c r="C17" s="52" t="s">
        <v>12</v>
      </c>
    </row>
    <row r="18" spans="1:3">
      <c r="A18" s="50">
        <v>14</v>
      </c>
      <c r="B18" s="51">
        <v>780113</v>
      </c>
      <c r="C18" s="52" t="s">
        <v>14</v>
      </c>
    </row>
    <row r="19" spans="1:3">
      <c r="A19" s="50">
        <v>15</v>
      </c>
      <c r="B19" s="51">
        <v>780082</v>
      </c>
      <c r="C19" s="52" t="s">
        <v>75</v>
      </c>
    </row>
    <row r="20" spans="1:3">
      <c r="A20" s="50">
        <v>16</v>
      </c>
      <c r="B20" s="51">
        <v>780083</v>
      </c>
      <c r="C20" s="52" t="s">
        <v>19</v>
      </c>
    </row>
    <row r="21" spans="1:3">
      <c r="A21" s="50">
        <v>17</v>
      </c>
      <c r="B21" s="51">
        <v>780062</v>
      </c>
      <c r="C21" s="52" t="s">
        <v>65</v>
      </c>
    </row>
    <row r="22" spans="1:3">
      <c r="A22" s="50">
        <v>18</v>
      </c>
      <c r="B22" s="51">
        <v>780119</v>
      </c>
      <c r="C22" s="52" t="s">
        <v>11</v>
      </c>
    </row>
    <row r="23" spans="1:3">
      <c r="A23" s="50">
        <v>19</v>
      </c>
      <c r="B23" s="51">
        <v>780057</v>
      </c>
      <c r="C23" s="52" t="s">
        <v>17</v>
      </c>
    </row>
    <row r="24" spans="1:3">
      <c r="A24" s="50">
        <v>20</v>
      </c>
      <c r="B24" s="51">
        <v>780108</v>
      </c>
      <c r="C24" s="52" t="s">
        <v>59</v>
      </c>
    </row>
    <row r="25" spans="1:3">
      <c r="A25" s="50">
        <v>21</v>
      </c>
      <c r="B25" s="51">
        <v>780112</v>
      </c>
      <c r="C25" s="52" t="s">
        <v>58</v>
      </c>
    </row>
    <row r="26" spans="1:3">
      <c r="A26" s="50">
        <v>22</v>
      </c>
      <c r="B26" s="51">
        <v>780122</v>
      </c>
      <c r="C26" s="52" t="s">
        <v>16</v>
      </c>
    </row>
    <row r="27" spans="1:3">
      <c r="A27" s="50">
        <v>23</v>
      </c>
      <c r="B27" s="51">
        <v>780109</v>
      </c>
      <c r="C27" s="52" t="s">
        <v>57</v>
      </c>
    </row>
    <row r="28" spans="1:3">
      <c r="A28" s="50">
        <v>24</v>
      </c>
      <c r="B28" s="51">
        <v>780054</v>
      </c>
      <c r="C28" s="52" t="s">
        <v>70</v>
      </c>
    </row>
    <row r="29" spans="1:3">
      <c r="A29" s="50">
        <v>25</v>
      </c>
      <c r="B29" s="51">
        <v>780056</v>
      </c>
      <c r="C29" s="52" t="s">
        <v>64</v>
      </c>
    </row>
    <row r="30" spans="1:3">
      <c r="A30" s="50">
        <v>26</v>
      </c>
      <c r="B30" s="51">
        <v>780115</v>
      </c>
      <c r="C30" s="52" t="s">
        <v>67</v>
      </c>
    </row>
    <row r="31" spans="1:3">
      <c r="A31" s="50">
        <v>27</v>
      </c>
      <c r="B31" s="51">
        <v>780134</v>
      </c>
      <c r="C31" s="52" t="s">
        <v>18</v>
      </c>
    </row>
    <row r="32" spans="1:3">
      <c r="A32" s="50">
        <v>28</v>
      </c>
      <c r="B32" s="51">
        <v>780087</v>
      </c>
      <c r="C32" s="52" t="s">
        <v>20</v>
      </c>
    </row>
    <row r="33" spans="1:5">
      <c r="A33" s="50">
        <v>29</v>
      </c>
      <c r="B33" s="51">
        <v>780106</v>
      </c>
      <c r="C33" s="52" t="s">
        <v>60</v>
      </c>
    </row>
    <row r="34" spans="1:5">
      <c r="A34" s="50">
        <v>30</v>
      </c>
      <c r="B34" s="51">
        <v>780051</v>
      </c>
      <c r="C34" s="52" t="s">
        <v>62</v>
      </c>
    </row>
    <row r="35" spans="1:5">
      <c r="A35" s="50">
        <v>31</v>
      </c>
      <c r="B35" s="51">
        <v>780120</v>
      </c>
      <c r="C35" s="52" t="s">
        <v>63</v>
      </c>
    </row>
    <row r="36" spans="1:5">
      <c r="A36" s="50">
        <v>32</v>
      </c>
      <c r="B36" s="51">
        <v>780021</v>
      </c>
      <c r="C36" s="52" t="s">
        <v>72</v>
      </c>
      <c r="E36" s="53"/>
    </row>
    <row r="37" spans="1:5">
      <c r="A37" s="50">
        <v>33</v>
      </c>
      <c r="B37" s="51">
        <v>780027</v>
      </c>
      <c r="C37" s="52" t="s">
        <v>74</v>
      </c>
      <c r="E37" s="53"/>
    </row>
    <row r="38" spans="1:5">
      <c r="A38" s="50">
        <v>34</v>
      </c>
      <c r="B38" s="51">
        <v>780092</v>
      </c>
      <c r="C38" s="52" t="s">
        <v>76</v>
      </c>
    </row>
    <row r="39" spans="1:5">
      <c r="A39" s="50">
        <v>35</v>
      </c>
      <c r="B39" s="51">
        <v>780125</v>
      </c>
      <c r="C39" s="52" t="s">
        <v>21</v>
      </c>
    </row>
    <row r="40" spans="1:5">
      <c r="A40" s="50">
        <v>36</v>
      </c>
      <c r="B40" s="51">
        <v>780111</v>
      </c>
      <c r="C40" s="52" t="s">
        <v>61</v>
      </c>
    </row>
    <row r="41" spans="1:5">
      <c r="A41" s="50">
        <v>37</v>
      </c>
      <c r="B41" s="51">
        <v>780028</v>
      </c>
      <c r="C41" s="52" t="s">
        <v>22</v>
      </c>
    </row>
    <row r="42" spans="1:5">
      <c r="A42" s="50">
        <v>38</v>
      </c>
      <c r="B42" s="51">
        <v>780368</v>
      </c>
      <c r="C42" s="52" t="s">
        <v>25</v>
      </c>
    </row>
    <row r="43" spans="1:5">
      <c r="A43" s="50">
        <v>39</v>
      </c>
      <c r="B43" s="51">
        <v>780066</v>
      </c>
      <c r="C43" s="52" t="s">
        <v>66</v>
      </c>
    </row>
    <row r="44" spans="1:5">
      <c r="A44" s="50">
        <v>40</v>
      </c>
      <c r="B44" s="51">
        <v>780104</v>
      </c>
      <c r="C44" s="52" t="s">
        <v>73</v>
      </c>
    </row>
    <row r="45" spans="1:5">
      <c r="A45" s="50">
        <v>41</v>
      </c>
      <c r="B45" s="51">
        <v>780014</v>
      </c>
      <c r="C45" s="52" t="s">
        <v>24</v>
      </c>
    </row>
    <row r="46" spans="1:5">
      <c r="A46" s="50">
        <v>42</v>
      </c>
      <c r="B46" s="51">
        <v>780121</v>
      </c>
      <c r="C46" s="52" t="s">
        <v>23</v>
      </c>
    </row>
    <row r="47" spans="1:5" ht="30">
      <c r="A47" s="50">
        <v>43</v>
      </c>
      <c r="B47" s="51">
        <v>780367</v>
      </c>
      <c r="C47" s="52" t="s">
        <v>53</v>
      </c>
    </row>
    <row r="48" spans="1:5">
      <c r="A48" s="50">
        <v>44</v>
      </c>
      <c r="B48" s="51">
        <v>780369</v>
      </c>
      <c r="C48" s="52" t="s">
        <v>26</v>
      </c>
    </row>
  </sheetData>
  <mergeCells count="4">
    <mergeCell ref="A2:C2"/>
    <mergeCell ref="A3:A4"/>
    <mergeCell ref="B3:B4"/>
    <mergeCell ref="C3:C4"/>
  </mergeCells>
  <printOptions horizontalCentered="1"/>
  <pageMargins left="0.23622047244094491" right="0.15748031496062992" top="0.15748031496062992" bottom="0.39370078740157483" header="0.15748031496062992" footer="0.19685039370078741"/>
  <pageSetup paperSize="9" scale="9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 16  </vt:lpstr>
      <vt:lpstr>Перечень МО </vt:lpstr>
      <vt:lpstr>'Прил № 16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Дмитриева</cp:lastModifiedBy>
  <cp:lastPrinted>2021-01-19T08:12:29Z</cp:lastPrinted>
  <dcterms:created xsi:type="dcterms:W3CDTF">2020-12-16T13:49:21Z</dcterms:created>
  <dcterms:modified xsi:type="dcterms:W3CDTF">2022-01-12T07:15:03Z</dcterms:modified>
</cp:coreProperties>
</file>